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Источниковая " sheetId="9" r:id="rId1"/>
  </sheets>
  <externalReferences>
    <externalReference r:id="rId2"/>
  </externalReferences>
  <definedNames>
    <definedName name="Excel_BuiltIn_Print_Area_4_1" localSheetId="0">#REF!</definedName>
    <definedName name="Excel_BuiltIn_Print_Area_4_1">#REF!</definedName>
    <definedName name="Excel_BuiltIn_Print_Area_6" localSheetId="0">#REF!</definedName>
    <definedName name="Excel_BuiltIn_Print_Area_6">#REF!</definedName>
    <definedName name="Excel_BuiltIn_Print_Titles_1_1" localSheetId="0">#REF!</definedName>
    <definedName name="Excel_BuiltIn_Print_Titles_1_1">#REF!</definedName>
    <definedName name="Excel_BuiltIn_Print_Titles_6" localSheetId="0">#REF!</definedName>
    <definedName name="Excel_BuiltIn_Print_Titles_6">#REF!</definedName>
  </definedNames>
  <calcPr calcId="124519"/>
</workbook>
</file>

<file path=xl/calcChain.xml><?xml version="1.0" encoding="utf-8"?>
<calcChain xmlns="http://schemas.openxmlformats.org/spreadsheetml/2006/main">
  <c r="J39" i="9"/>
  <c r="J37"/>
  <c r="J34"/>
  <c r="J33" s="1"/>
  <c r="J31"/>
  <c r="N29"/>
  <c r="J29"/>
  <c r="M29" s="1"/>
  <c r="N28"/>
  <c r="L27"/>
  <c r="K27"/>
  <c r="J25"/>
  <c r="J23"/>
  <c r="J20"/>
  <c r="J18"/>
  <c r="N17"/>
  <c r="N41" s="1"/>
  <c r="M17"/>
  <c r="M41" s="1"/>
  <c r="L17"/>
  <c r="K17"/>
  <c r="K41" s="1"/>
  <c r="K11" s="1"/>
  <c r="J10"/>
  <c r="J22" l="1"/>
  <c r="L41"/>
  <c r="L11" s="1"/>
  <c r="J17"/>
  <c r="J36"/>
  <c r="J30" s="1"/>
  <c r="J28"/>
  <c r="M28" s="1"/>
  <c r="J27" l="1"/>
  <c r="J41" s="1"/>
  <c r="J11" s="1"/>
</calcChain>
</file>

<file path=xl/sharedStrings.xml><?xml version="1.0" encoding="utf-8"?>
<sst xmlns="http://schemas.openxmlformats.org/spreadsheetml/2006/main" count="255" uniqueCount="71">
  <si>
    <t>01</t>
  </si>
  <si>
    <t>02</t>
  </si>
  <si>
    <t>03</t>
  </si>
  <si>
    <t>04</t>
  </si>
  <si>
    <t>540</t>
  </si>
  <si>
    <t>06</t>
  </si>
  <si>
    <t>610</t>
  </si>
  <si>
    <t>10</t>
  </si>
  <si>
    <t>05</t>
  </si>
  <si>
    <t>вид источников финансирования дефицитов бюджета</t>
  </si>
  <si>
    <t>Наименование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</si>
  <si>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</si>
  <si>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</si>
  <si>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</si>
  <si>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</si>
  <si>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</si>
  <si>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</si>
  <si>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</si>
  <si>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</si>
  <si>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Дефицит бюджета сельского поселения Дороховское</t>
  </si>
  <si>
    <t>Источники финансирования дефицитов бюджетов</t>
  </si>
  <si>
    <t>000</t>
  </si>
  <si>
    <t>Государственные (муниципальные) ценные бумаги, номинальная стоимость которых указана в валюте Российской Федерации</t>
  </si>
  <si>
    <t>700</t>
  </si>
  <si>
    <r>
      <t xml:space="preserve">    Размещение государственных   (муниципальных)   ценных бумаг, номинальная стоимость которых указана в валюте Российской Федерации</t>
    </r>
    <r>
      <rPr>
        <vertAlign val="superscript"/>
        <sz val="12"/>
        <rFont val="Times New Roman"/>
        <family val="1"/>
        <charset val="204"/>
      </rPr>
      <t>1)</t>
    </r>
  </si>
  <si>
    <t>710</t>
  </si>
  <si>
    <r>
      <t xml:space="preserve">            Размещение государственных ценных бумаг субъектов Российской Федерации, номинальная стоимость которых указана в валюте Российской Федерации</t>
    </r>
    <r>
      <rPr>
        <vertAlign val="superscript"/>
        <sz val="12"/>
        <rFont val="Times New Roman"/>
        <family val="1"/>
        <charset val="204"/>
      </rPr>
      <t>1)</t>
    </r>
  </si>
  <si>
    <t>800</t>
  </si>
  <si>
    <r>
      <t xml:space="preserve">    Погашение государственных (муниципальных) ценных бумаг, номинальная стоимость которых указана в валюте Российской Федерации</t>
    </r>
    <r>
      <rPr>
        <vertAlign val="superscript"/>
        <sz val="12"/>
        <rFont val="Times New Roman"/>
        <family val="1"/>
        <charset val="204"/>
      </rPr>
      <t>2)</t>
    </r>
  </si>
  <si>
    <t>810</t>
  </si>
  <si>
    <r>
      <t xml:space="preserve">            Погашение государственных ценных бумаг субъектов Российской Федерации,   номинальная стоимость которых указана в валюте Российской Федерации</t>
    </r>
    <r>
      <rPr>
        <vertAlign val="superscript"/>
        <sz val="12"/>
        <rFont val="Times New Roman"/>
        <family val="1"/>
        <charset val="204"/>
      </rPr>
      <t>2)</t>
    </r>
  </si>
  <si>
    <t>00</t>
  </si>
  <si>
    <t>0000</t>
  </si>
  <si>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</si>
  <si>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</si>
  <si>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Получение кредитов от кредитных организаций бюджетами поселений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</si>
  <si>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</si>
  <si>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 xml:space="preserve">     Погашение бюджетами поселений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</si>
  <si>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</si>
  <si>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 xml:space="preserve">     Получение кредитов от других бюджетов бюджетной системы Российской Федерации</t>
  </si>
  <si>
    <t xml:space="preserve">     Получение кредитов от других бюджетов бюджетной системы Российской Федерации бюджетами муниципальных образований в валюте Российской Федерации</t>
  </si>
  <si>
    <t xml:space="preserve">     Погашение кредитов, предоставленных другими бюджетами бюджетной системы Российской Федерации</t>
  </si>
  <si>
    <t xml:space="preserve">     Погашение бюджетами муниципальных образований кредитов от других бюджетов бюджетной системы Российской Федерации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</si>
  <si>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</si>
  <si>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</si>
  <si>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бюджета поселения</t>
  </si>
  <si>
    <r>
      <t xml:space="preserve">     Уменьшение прочих остатков денежных средств бюджета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поселения</t>
    </r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</si>
  <si>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</si>
  <si>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</si>
  <si>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</si>
  <si>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</si>
  <si>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Исполнение государственных и муниципальных гарантий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</si>
  <si>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</si>
  <si>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</si>
  <si>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600</t>
  </si>
  <si>
    <t>Возврат бюджетных кредитов, предоставленных из местных бюджетов</t>
  </si>
  <si>
    <t>640</t>
  </si>
  <si>
    <t>Возврат бюджетных кредитов, предоставленных юридическим лицам из местных бюджетов</t>
  </si>
  <si>
    <t>500</t>
  </si>
  <si>
    <t>Предоставление бюджетных кредитов из местных бюджетов</t>
  </si>
  <si>
    <t>Предоставление бюджетных кредитов юридическим лицам из местных бюджетов</t>
  </si>
  <si>
    <t>Утверждено Решением о бюджете на 2017 год</t>
  </si>
  <si>
    <t>Утверждено сводной бюджетной росписью на 2017 год</t>
  </si>
  <si>
    <t>Исполнено</t>
  </si>
  <si>
    <t>% исполнения к сводной бюджетной росписи на 2017 год</t>
  </si>
  <si>
    <t>% исполнения к плану, утвержденному решением о бюджете на 2017 год</t>
  </si>
  <si>
    <t>Ед. измерения: тыс. рублей</t>
  </si>
  <si>
    <t>Исполнение бюджета сельского поселения Дороховское за 2017 год по кодам классификации источников финансирования дефицитов бюджетов</t>
  </si>
  <si>
    <t>к решению Совета депутатов Рузского городского округа Московской области</t>
  </si>
  <si>
    <t>Приложение № 5</t>
  </si>
  <si>
    <t>от "30" мая 2018 года №232/22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</si>
</sst>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_р_._-;\-* #,##0.00_р_._-;_-* \-??_р_._-;_-@_-"/>
    <numFmt numFmtId="166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9">
    <xf numFmtId="0" fontId="0" fillId="0" borderId="0"/>
    <xf numFmtId="0" fontId="1" fillId="0" borderId="0"/>
    <xf numFmtId="0" fontId="7" fillId="0" borderId="0"/>
    <xf numFmtId="0" fontId="8" fillId="0" borderId="0"/>
    <xf numFmtId="165" fontId="1" fillId="0" borderId="0" applyFill="0" applyBorder="0" applyAlignment="0" applyProtection="0"/>
    <xf numFmtId="164" fontId="7" fillId="0" borderId="0" applyFont="0" applyFill="0" applyBorder="0" applyAlignment="0" applyProtection="0"/>
    <xf numFmtId="0" fontId="13" fillId="0" borderId="0"/>
    <xf numFmtId="0" fontId="8" fillId="0" borderId="0"/>
    <xf numFmtId="0" fontId="7" fillId="0" borderId="0"/>
  </cellStyleXfs>
  <cellXfs count="41">
    <xf numFmtId="0" fontId="0" fillId="0" borderId="0" xfId="0"/>
    <xf numFmtId="0" fontId="1" fillId="0" borderId="0" xfId="1"/>
    <xf numFmtId="166" fontId="2" fillId="0" borderId="0" xfId="1" applyNumberFormat="1" applyFont="1" applyBorder="1" applyAlignment="1">
      <alignment wrapText="1"/>
    </xf>
    <xf numFmtId="0" fontId="2" fillId="0" borderId="0" xfId="1" applyFont="1" applyBorder="1" applyAlignment="1">
      <alignment horizontal="right"/>
    </xf>
    <xf numFmtId="165" fontId="9" fillId="0" borderId="0" xfId="4" applyFont="1" applyFill="1" applyBorder="1" applyAlignment="1" applyProtection="1"/>
    <xf numFmtId="166" fontId="6" fillId="0" borderId="0" xfId="1" applyNumberFormat="1" applyFont="1" applyBorder="1" applyAlignment="1">
      <alignment horizontal="left" wrapText="1"/>
    </xf>
    <xf numFmtId="166" fontId="10" fillId="0" borderId="0" xfId="1" applyNumberFormat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5" fillId="0" borderId="0" xfId="1" applyFont="1" applyBorder="1"/>
    <xf numFmtId="166" fontId="2" fillId="0" borderId="0" xfId="1" applyNumberFormat="1" applyFont="1" applyBorder="1" applyAlignment="1">
      <alignment horizontal="right" wrapText="1"/>
    </xf>
    <xf numFmtId="49" fontId="4" fillId="0" borderId="2" xfId="1" applyNumberFormat="1" applyFont="1" applyBorder="1" applyAlignment="1">
      <alignment horizontal="center" vertical="center" textRotation="90" wrapText="1"/>
    </xf>
    <xf numFmtId="166" fontId="5" fillId="0" borderId="2" xfId="1" applyNumberFormat="1" applyFont="1" applyBorder="1" applyAlignment="1">
      <alignment wrapText="1"/>
    </xf>
    <xf numFmtId="166" fontId="3" fillId="0" borderId="2" xfId="1" applyNumberFormat="1" applyFont="1" applyBorder="1" applyAlignment="1">
      <alignment horizontal="center" vertical="top" wrapText="1"/>
    </xf>
    <xf numFmtId="166" fontId="3" fillId="0" borderId="2" xfId="1" applyNumberFormat="1" applyFont="1" applyBorder="1" applyAlignment="1">
      <alignment vertical="top" wrapText="1"/>
    </xf>
    <xf numFmtId="49" fontId="9" fillId="0" borderId="2" xfId="1" applyNumberFormat="1" applyFont="1" applyBorder="1" applyAlignment="1">
      <alignment horizontal="left" vertical="top" wrapText="1"/>
    </xf>
    <xf numFmtId="4" fontId="3" fillId="0" borderId="2" xfId="1" applyNumberFormat="1" applyFont="1" applyBorder="1" applyAlignment="1">
      <alignment horizontal="right" vertical="top" wrapText="1"/>
    </xf>
    <xf numFmtId="49" fontId="5" fillId="0" borderId="2" xfId="1" applyNumberFormat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horizontal="right" vertical="top" wrapText="1"/>
    </xf>
    <xf numFmtId="166" fontId="9" fillId="0" borderId="2" xfId="1" applyNumberFormat="1" applyFont="1" applyBorder="1" applyAlignment="1">
      <alignment wrapText="1"/>
    </xf>
    <xf numFmtId="4" fontId="9" fillId="0" borderId="2" xfId="1" applyNumberFormat="1" applyFont="1" applyBorder="1" applyAlignment="1">
      <alignment horizontal="right" vertical="top" wrapText="1"/>
    </xf>
    <xf numFmtId="49" fontId="5" fillId="0" borderId="2" xfId="1" applyNumberFormat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horizontal="left" vertical="top" wrapText="1"/>
    </xf>
    <xf numFmtId="166" fontId="9" fillId="0" borderId="2" xfId="1" applyNumberFormat="1" applyFont="1" applyBorder="1" applyAlignment="1">
      <alignment vertical="top" wrapText="1"/>
    </xf>
    <xf numFmtId="4" fontId="9" fillId="2" borderId="2" xfId="1" applyNumberFormat="1" applyFont="1" applyFill="1" applyBorder="1" applyAlignment="1">
      <alignment horizontal="right" vertical="top" wrapText="1"/>
    </xf>
    <xf numFmtId="49" fontId="2" fillId="0" borderId="2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horizontal="left" wrapText="1"/>
    </xf>
    <xf numFmtId="166" fontId="3" fillId="2" borderId="2" xfId="1" applyNumberFormat="1" applyFont="1" applyFill="1" applyBorder="1" applyAlignment="1">
      <alignment horizontal="right" vertical="top" wrapText="1"/>
    </xf>
    <xf numFmtId="166" fontId="3" fillId="0" borderId="2" xfId="1" applyNumberFormat="1" applyFont="1" applyBorder="1" applyAlignment="1">
      <alignment horizontal="right" vertical="top" wrapText="1"/>
    </xf>
    <xf numFmtId="166" fontId="9" fillId="0" borderId="2" xfId="1" applyNumberFormat="1" applyFont="1" applyBorder="1" applyAlignment="1">
      <alignment horizontal="right" vertical="top" wrapText="1"/>
    </xf>
    <xf numFmtId="166" fontId="9" fillId="2" borderId="2" xfId="1" applyNumberFormat="1" applyFont="1" applyFill="1" applyBorder="1" applyAlignment="1">
      <alignment horizontal="right" vertical="top" wrapText="1"/>
    </xf>
    <xf numFmtId="0" fontId="3" fillId="0" borderId="0" xfId="1" applyFont="1" applyBorder="1" applyAlignment="1">
      <alignment horizontal="center" wrapText="1"/>
    </xf>
    <xf numFmtId="166" fontId="5" fillId="0" borderId="2" xfId="1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2" fillId="0" borderId="4" xfId="1" applyNumberFormat="1" applyFont="1" applyBorder="1" applyAlignment="1">
      <alignment wrapText="1"/>
    </xf>
    <xf numFmtId="0" fontId="14" fillId="0" borderId="0" xfId="0" applyFont="1" applyAlignment="1">
      <alignment horizontal="center" wrapText="1"/>
    </xf>
    <xf numFmtId="166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5" fillId="0" borderId="0" xfId="0" applyFont="1" applyAlignment="1">
      <alignment horizontal="right" wrapText="1"/>
    </xf>
  </cellXfs>
  <cellStyles count="9">
    <cellStyle name="Обычный" xfId="0" builtinId="0"/>
    <cellStyle name="Обычный 2" xfId="1"/>
    <cellStyle name="Обычный 2 10" xfId="7"/>
    <cellStyle name="Обычный 2 2" xfId="2"/>
    <cellStyle name="Обычный 2 3" xfId="6"/>
    <cellStyle name="Обычный 44" xfId="8"/>
    <cellStyle name="Обычный 9" xfId="3"/>
    <cellStyle name="Финансовый 2" xfId="4"/>
    <cellStyle name="Финансовый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7%20&#1075;&#1086;&#1076;/&#1041;&#1070;&#1044;&#1046;&#1045;&#1058;&#1067;%20&#1055;&#1054;&#1057;&#1045;&#1051;&#1045;&#1053;&#1048;&#1049;/&#1057;&#1055;%20&#1044;&#1086;&#1088;&#1086;&#1093;&#1086;&#1074;&#1089;&#1082;&#1086;&#1077;/&#1091;&#1090;&#1086;&#1095;&#1085;&#1077;&#1085;&#1080;&#1077;%20&#1085;&#1086;&#1103;&#1073;&#1088;&#1100;/&#1055;&#1088;&#1080;&#1083;&#1086;&#1078;&#1077;&#1085;&#1080;&#1103;%20&#1082;%20&#1087;&#1088;&#1086;&#1077;&#1082;&#1090;&#1091;%20&#1073;&#1102;&#1076;&#1078;&#1077;&#1090;&#1072;%20&#1085;&#1072;%202017%20&#1075;&#1086;&#1076;%20-&#1085;&#1086;&#1103;&#1073;&#1088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вед "/>
      <sheetName val="функц"/>
      <sheetName val="ДЦП"/>
      <sheetName val="МБТ"/>
      <sheetName val="Источниковая"/>
    </sheetNames>
    <sheetDataSet>
      <sheetData sheetId="0">
        <row r="40">
          <cell r="C40">
            <v>152228651.69</v>
          </cell>
        </row>
      </sheetData>
      <sheetData sheetId="1"/>
      <sheetData sheetId="2">
        <row r="14">
          <cell r="F14">
            <v>152228651.69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tabSelected="1" view="pageBreakPreview" zoomScaleNormal="90" zoomScaleSheetLayoutView="100" workbookViewId="0">
      <selection activeCell="S9" sqref="S9"/>
    </sheetView>
  </sheetViews>
  <sheetFormatPr defaultRowHeight="12.75"/>
  <cols>
    <col min="1" max="1" width="4.5703125" style="1" customWidth="1"/>
    <col min="2" max="4" width="3.28515625" style="1" customWidth="1"/>
    <col min="5" max="5" width="3.5703125" style="1" customWidth="1"/>
    <col min="6" max="6" width="3.140625" style="1" customWidth="1"/>
    <col min="7" max="7" width="6.28515625" style="1" customWidth="1"/>
    <col min="8" max="8" width="6" style="1" customWidth="1"/>
    <col min="9" max="9" width="47" style="1" customWidth="1"/>
    <col min="10" max="10" width="17.42578125" style="1" customWidth="1"/>
    <col min="11" max="11" width="16.5703125" style="1" customWidth="1"/>
    <col min="12" max="12" width="16.85546875" style="1" customWidth="1"/>
    <col min="13" max="13" width="14.28515625" style="1" customWidth="1"/>
    <col min="14" max="14" width="15.140625" style="1" customWidth="1"/>
    <col min="15" max="256" width="9.140625" style="1"/>
    <col min="257" max="257" width="4.5703125" style="1" customWidth="1"/>
    <col min="258" max="260" width="3.28515625" style="1" customWidth="1"/>
    <col min="261" max="261" width="3.5703125" style="1" customWidth="1"/>
    <col min="262" max="262" width="3.140625" style="1" customWidth="1"/>
    <col min="263" max="263" width="6.28515625" style="1" customWidth="1"/>
    <col min="264" max="264" width="6" style="1" customWidth="1"/>
    <col min="265" max="265" width="47" style="1" customWidth="1"/>
    <col min="266" max="266" width="17.42578125" style="1" customWidth="1"/>
    <col min="267" max="512" width="9.140625" style="1"/>
    <col min="513" max="513" width="4.5703125" style="1" customWidth="1"/>
    <col min="514" max="516" width="3.28515625" style="1" customWidth="1"/>
    <col min="517" max="517" width="3.5703125" style="1" customWidth="1"/>
    <col min="518" max="518" width="3.140625" style="1" customWidth="1"/>
    <col min="519" max="519" width="6.28515625" style="1" customWidth="1"/>
    <col min="520" max="520" width="6" style="1" customWidth="1"/>
    <col min="521" max="521" width="47" style="1" customWidth="1"/>
    <col min="522" max="522" width="17.42578125" style="1" customWidth="1"/>
    <col min="523" max="768" width="9.140625" style="1"/>
    <col min="769" max="769" width="4.5703125" style="1" customWidth="1"/>
    <col min="770" max="772" width="3.28515625" style="1" customWidth="1"/>
    <col min="773" max="773" width="3.5703125" style="1" customWidth="1"/>
    <col min="774" max="774" width="3.140625" style="1" customWidth="1"/>
    <col min="775" max="775" width="6.28515625" style="1" customWidth="1"/>
    <col min="776" max="776" width="6" style="1" customWidth="1"/>
    <col min="777" max="777" width="47" style="1" customWidth="1"/>
    <col min="778" max="778" width="17.42578125" style="1" customWidth="1"/>
    <col min="779" max="1024" width="9.140625" style="1"/>
    <col min="1025" max="1025" width="4.5703125" style="1" customWidth="1"/>
    <col min="1026" max="1028" width="3.28515625" style="1" customWidth="1"/>
    <col min="1029" max="1029" width="3.5703125" style="1" customWidth="1"/>
    <col min="1030" max="1030" width="3.140625" style="1" customWidth="1"/>
    <col min="1031" max="1031" width="6.28515625" style="1" customWidth="1"/>
    <col min="1032" max="1032" width="6" style="1" customWidth="1"/>
    <col min="1033" max="1033" width="47" style="1" customWidth="1"/>
    <col min="1034" max="1034" width="17.42578125" style="1" customWidth="1"/>
    <col min="1035" max="1280" width="9.140625" style="1"/>
    <col min="1281" max="1281" width="4.5703125" style="1" customWidth="1"/>
    <col min="1282" max="1284" width="3.28515625" style="1" customWidth="1"/>
    <col min="1285" max="1285" width="3.5703125" style="1" customWidth="1"/>
    <col min="1286" max="1286" width="3.140625" style="1" customWidth="1"/>
    <col min="1287" max="1287" width="6.28515625" style="1" customWidth="1"/>
    <col min="1288" max="1288" width="6" style="1" customWidth="1"/>
    <col min="1289" max="1289" width="47" style="1" customWidth="1"/>
    <col min="1290" max="1290" width="17.42578125" style="1" customWidth="1"/>
    <col min="1291" max="1536" width="9.140625" style="1"/>
    <col min="1537" max="1537" width="4.5703125" style="1" customWidth="1"/>
    <col min="1538" max="1540" width="3.28515625" style="1" customWidth="1"/>
    <col min="1541" max="1541" width="3.5703125" style="1" customWidth="1"/>
    <col min="1542" max="1542" width="3.140625" style="1" customWidth="1"/>
    <col min="1543" max="1543" width="6.28515625" style="1" customWidth="1"/>
    <col min="1544" max="1544" width="6" style="1" customWidth="1"/>
    <col min="1545" max="1545" width="47" style="1" customWidth="1"/>
    <col min="1546" max="1546" width="17.42578125" style="1" customWidth="1"/>
    <col min="1547" max="1792" width="9.140625" style="1"/>
    <col min="1793" max="1793" width="4.5703125" style="1" customWidth="1"/>
    <col min="1794" max="1796" width="3.28515625" style="1" customWidth="1"/>
    <col min="1797" max="1797" width="3.5703125" style="1" customWidth="1"/>
    <col min="1798" max="1798" width="3.140625" style="1" customWidth="1"/>
    <col min="1799" max="1799" width="6.28515625" style="1" customWidth="1"/>
    <col min="1800" max="1800" width="6" style="1" customWidth="1"/>
    <col min="1801" max="1801" width="47" style="1" customWidth="1"/>
    <col min="1802" max="1802" width="17.42578125" style="1" customWidth="1"/>
    <col min="1803" max="2048" width="9.140625" style="1"/>
    <col min="2049" max="2049" width="4.5703125" style="1" customWidth="1"/>
    <col min="2050" max="2052" width="3.28515625" style="1" customWidth="1"/>
    <col min="2053" max="2053" width="3.5703125" style="1" customWidth="1"/>
    <col min="2054" max="2054" width="3.140625" style="1" customWidth="1"/>
    <col min="2055" max="2055" width="6.28515625" style="1" customWidth="1"/>
    <col min="2056" max="2056" width="6" style="1" customWidth="1"/>
    <col min="2057" max="2057" width="47" style="1" customWidth="1"/>
    <col min="2058" max="2058" width="17.42578125" style="1" customWidth="1"/>
    <col min="2059" max="2304" width="9.140625" style="1"/>
    <col min="2305" max="2305" width="4.5703125" style="1" customWidth="1"/>
    <col min="2306" max="2308" width="3.28515625" style="1" customWidth="1"/>
    <col min="2309" max="2309" width="3.5703125" style="1" customWidth="1"/>
    <col min="2310" max="2310" width="3.140625" style="1" customWidth="1"/>
    <col min="2311" max="2311" width="6.28515625" style="1" customWidth="1"/>
    <col min="2312" max="2312" width="6" style="1" customWidth="1"/>
    <col min="2313" max="2313" width="47" style="1" customWidth="1"/>
    <col min="2314" max="2314" width="17.42578125" style="1" customWidth="1"/>
    <col min="2315" max="2560" width="9.140625" style="1"/>
    <col min="2561" max="2561" width="4.5703125" style="1" customWidth="1"/>
    <col min="2562" max="2564" width="3.28515625" style="1" customWidth="1"/>
    <col min="2565" max="2565" width="3.5703125" style="1" customWidth="1"/>
    <col min="2566" max="2566" width="3.140625" style="1" customWidth="1"/>
    <col min="2567" max="2567" width="6.28515625" style="1" customWidth="1"/>
    <col min="2568" max="2568" width="6" style="1" customWidth="1"/>
    <col min="2569" max="2569" width="47" style="1" customWidth="1"/>
    <col min="2570" max="2570" width="17.42578125" style="1" customWidth="1"/>
    <col min="2571" max="2816" width="9.140625" style="1"/>
    <col min="2817" max="2817" width="4.5703125" style="1" customWidth="1"/>
    <col min="2818" max="2820" width="3.28515625" style="1" customWidth="1"/>
    <col min="2821" max="2821" width="3.5703125" style="1" customWidth="1"/>
    <col min="2822" max="2822" width="3.140625" style="1" customWidth="1"/>
    <col min="2823" max="2823" width="6.28515625" style="1" customWidth="1"/>
    <col min="2824" max="2824" width="6" style="1" customWidth="1"/>
    <col min="2825" max="2825" width="47" style="1" customWidth="1"/>
    <col min="2826" max="2826" width="17.42578125" style="1" customWidth="1"/>
    <col min="2827" max="3072" width="9.140625" style="1"/>
    <col min="3073" max="3073" width="4.5703125" style="1" customWidth="1"/>
    <col min="3074" max="3076" width="3.28515625" style="1" customWidth="1"/>
    <col min="3077" max="3077" width="3.5703125" style="1" customWidth="1"/>
    <col min="3078" max="3078" width="3.140625" style="1" customWidth="1"/>
    <col min="3079" max="3079" width="6.28515625" style="1" customWidth="1"/>
    <col min="3080" max="3080" width="6" style="1" customWidth="1"/>
    <col min="3081" max="3081" width="47" style="1" customWidth="1"/>
    <col min="3082" max="3082" width="17.42578125" style="1" customWidth="1"/>
    <col min="3083" max="3328" width="9.140625" style="1"/>
    <col min="3329" max="3329" width="4.5703125" style="1" customWidth="1"/>
    <col min="3330" max="3332" width="3.28515625" style="1" customWidth="1"/>
    <col min="3333" max="3333" width="3.5703125" style="1" customWidth="1"/>
    <col min="3334" max="3334" width="3.140625" style="1" customWidth="1"/>
    <col min="3335" max="3335" width="6.28515625" style="1" customWidth="1"/>
    <col min="3336" max="3336" width="6" style="1" customWidth="1"/>
    <col min="3337" max="3337" width="47" style="1" customWidth="1"/>
    <col min="3338" max="3338" width="17.42578125" style="1" customWidth="1"/>
    <col min="3339" max="3584" width="9.140625" style="1"/>
    <col min="3585" max="3585" width="4.5703125" style="1" customWidth="1"/>
    <col min="3586" max="3588" width="3.28515625" style="1" customWidth="1"/>
    <col min="3589" max="3589" width="3.5703125" style="1" customWidth="1"/>
    <col min="3590" max="3590" width="3.140625" style="1" customWidth="1"/>
    <col min="3591" max="3591" width="6.28515625" style="1" customWidth="1"/>
    <col min="3592" max="3592" width="6" style="1" customWidth="1"/>
    <col min="3593" max="3593" width="47" style="1" customWidth="1"/>
    <col min="3594" max="3594" width="17.42578125" style="1" customWidth="1"/>
    <col min="3595" max="3840" width="9.140625" style="1"/>
    <col min="3841" max="3841" width="4.5703125" style="1" customWidth="1"/>
    <col min="3842" max="3844" width="3.28515625" style="1" customWidth="1"/>
    <col min="3845" max="3845" width="3.5703125" style="1" customWidth="1"/>
    <col min="3846" max="3846" width="3.140625" style="1" customWidth="1"/>
    <col min="3847" max="3847" width="6.28515625" style="1" customWidth="1"/>
    <col min="3848" max="3848" width="6" style="1" customWidth="1"/>
    <col min="3849" max="3849" width="47" style="1" customWidth="1"/>
    <col min="3850" max="3850" width="17.42578125" style="1" customWidth="1"/>
    <col min="3851" max="4096" width="9.140625" style="1"/>
    <col min="4097" max="4097" width="4.5703125" style="1" customWidth="1"/>
    <col min="4098" max="4100" width="3.28515625" style="1" customWidth="1"/>
    <col min="4101" max="4101" width="3.5703125" style="1" customWidth="1"/>
    <col min="4102" max="4102" width="3.140625" style="1" customWidth="1"/>
    <col min="4103" max="4103" width="6.28515625" style="1" customWidth="1"/>
    <col min="4104" max="4104" width="6" style="1" customWidth="1"/>
    <col min="4105" max="4105" width="47" style="1" customWidth="1"/>
    <col min="4106" max="4106" width="17.42578125" style="1" customWidth="1"/>
    <col min="4107" max="4352" width="9.140625" style="1"/>
    <col min="4353" max="4353" width="4.5703125" style="1" customWidth="1"/>
    <col min="4354" max="4356" width="3.28515625" style="1" customWidth="1"/>
    <col min="4357" max="4357" width="3.5703125" style="1" customWidth="1"/>
    <col min="4358" max="4358" width="3.140625" style="1" customWidth="1"/>
    <col min="4359" max="4359" width="6.28515625" style="1" customWidth="1"/>
    <col min="4360" max="4360" width="6" style="1" customWidth="1"/>
    <col min="4361" max="4361" width="47" style="1" customWidth="1"/>
    <col min="4362" max="4362" width="17.42578125" style="1" customWidth="1"/>
    <col min="4363" max="4608" width="9.140625" style="1"/>
    <col min="4609" max="4609" width="4.5703125" style="1" customWidth="1"/>
    <col min="4610" max="4612" width="3.28515625" style="1" customWidth="1"/>
    <col min="4613" max="4613" width="3.5703125" style="1" customWidth="1"/>
    <col min="4614" max="4614" width="3.140625" style="1" customWidth="1"/>
    <col min="4615" max="4615" width="6.28515625" style="1" customWidth="1"/>
    <col min="4616" max="4616" width="6" style="1" customWidth="1"/>
    <col min="4617" max="4617" width="47" style="1" customWidth="1"/>
    <col min="4618" max="4618" width="17.42578125" style="1" customWidth="1"/>
    <col min="4619" max="4864" width="9.140625" style="1"/>
    <col min="4865" max="4865" width="4.5703125" style="1" customWidth="1"/>
    <col min="4866" max="4868" width="3.28515625" style="1" customWidth="1"/>
    <col min="4869" max="4869" width="3.5703125" style="1" customWidth="1"/>
    <col min="4870" max="4870" width="3.140625" style="1" customWidth="1"/>
    <col min="4871" max="4871" width="6.28515625" style="1" customWidth="1"/>
    <col min="4872" max="4872" width="6" style="1" customWidth="1"/>
    <col min="4873" max="4873" width="47" style="1" customWidth="1"/>
    <col min="4874" max="4874" width="17.42578125" style="1" customWidth="1"/>
    <col min="4875" max="5120" width="9.140625" style="1"/>
    <col min="5121" max="5121" width="4.5703125" style="1" customWidth="1"/>
    <col min="5122" max="5124" width="3.28515625" style="1" customWidth="1"/>
    <col min="5125" max="5125" width="3.5703125" style="1" customWidth="1"/>
    <col min="5126" max="5126" width="3.140625" style="1" customWidth="1"/>
    <col min="5127" max="5127" width="6.28515625" style="1" customWidth="1"/>
    <col min="5128" max="5128" width="6" style="1" customWidth="1"/>
    <col min="5129" max="5129" width="47" style="1" customWidth="1"/>
    <col min="5130" max="5130" width="17.42578125" style="1" customWidth="1"/>
    <col min="5131" max="5376" width="9.140625" style="1"/>
    <col min="5377" max="5377" width="4.5703125" style="1" customWidth="1"/>
    <col min="5378" max="5380" width="3.28515625" style="1" customWidth="1"/>
    <col min="5381" max="5381" width="3.5703125" style="1" customWidth="1"/>
    <col min="5382" max="5382" width="3.140625" style="1" customWidth="1"/>
    <col min="5383" max="5383" width="6.28515625" style="1" customWidth="1"/>
    <col min="5384" max="5384" width="6" style="1" customWidth="1"/>
    <col min="5385" max="5385" width="47" style="1" customWidth="1"/>
    <col min="5386" max="5386" width="17.42578125" style="1" customWidth="1"/>
    <col min="5387" max="5632" width="9.140625" style="1"/>
    <col min="5633" max="5633" width="4.5703125" style="1" customWidth="1"/>
    <col min="5634" max="5636" width="3.28515625" style="1" customWidth="1"/>
    <col min="5637" max="5637" width="3.5703125" style="1" customWidth="1"/>
    <col min="5638" max="5638" width="3.140625" style="1" customWidth="1"/>
    <col min="5639" max="5639" width="6.28515625" style="1" customWidth="1"/>
    <col min="5640" max="5640" width="6" style="1" customWidth="1"/>
    <col min="5641" max="5641" width="47" style="1" customWidth="1"/>
    <col min="5642" max="5642" width="17.42578125" style="1" customWidth="1"/>
    <col min="5643" max="5888" width="9.140625" style="1"/>
    <col min="5889" max="5889" width="4.5703125" style="1" customWidth="1"/>
    <col min="5890" max="5892" width="3.28515625" style="1" customWidth="1"/>
    <col min="5893" max="5893" width="3.5703125" style="1" customWidth="1"/>
    <col min="5894" max="5894" width="3.140625" style="1" customWidth="1"/>
    <col min="5895" max="5895" width="6.28515625" style="1" customWidth="1"/>
    <col min="5896" max="5896" width="6" style="1" customWidth="1"/>
    <col min="5897" max="5897" width="47" style="1" customWidth="1"/>
    <col min="5898" max="5898" width="17.42578125" style="1" customWidth="1"/>
    <col min="5899" max="6144" width="9.140625" style="1"/>
    <col min="6145" max="6145" width="4.5703125" style="1" customWidth="1"/>
    <col min="6146" max="6148" width="3.28515625" style="1" customWidth="1"/>
    <col min="6149" max="6149" width="3.5703125" style="1" customWidth="1"/>
    <col min="6150" max="6150" width="3.140625" style="1" customWidth="1"/>
    <col min="6151" max="6151" width="6.28515625" style="1" customWidth="1"/>
    <col min="6152" max="6152" width="6" style="1" customWidth="1"/>
    <col min="6153" max="6153" width="47" style="1" customWidth="1"/>
    <col min="6154" max="6154" width="17.42578125" style="1" customWidth="1"/>
    <col min="6155" max="6400" width="9.140625" style="1"/>
    <col min="6401" max="6401" width="4.5703125" style="1" customWidth="1"/>
    <col min="6402" max="6404" width="3.28515625" style="1" customWidth="1"/>
    <col min="6405" max="6405" width="3.5703125" style="1" customWidth="1"/>
    <col min="6406" max="6406" width="3.140625" style="1" customWidth="1"/>
    <col min="6407" max="6407" width="6.28515625" style="1" customWidth="1"/>
    <col min="6408" max="6408" width="6" style="1" customWidth="1"/>
    <col min="6409" max="6409" width="47" style="1" customWidth="1"/>
    <col min="6410" max="6410" width="17.42578125" style="1" customWidth="1"/>
    <col min="6411" max="6656" width="9.140625" style="1"/>
    <col min="6657" max="6657" width="4.5703125" style="1" customWidth="1"/>
    <col min="6658" max="6660" width="3.28515625" style="1" customWidth="1"/>
    <col min="6661" max="6661" width="3.5703125" style="1" customWidth="1"/>
    <col min="6662" max="6662" width="3.140625" style="1" customWidth="1"/>
    <col min="6663" max="6663" width="6.28515625" style="1" customWidth="1"/>
    <col min="6664" max="6664" width="6" style="1" customWidth="1"/>
    <col min="6665" max="6665" width="47" style="1" customWidth="1"/>
    <col min="6666" max="6666" width="17.42578125" style="1" customWidth="1"/>
    <col min="6667" max="6912" width="9.140625" style="1"/>
    <col min="6913" max="6913" width="4.5703125" style="1" customWidth="1"/>
    <col min="6914" max="6916" width="3.28515625" style="1" customWidth="1"/>
    <col min="6917" max="6917" width="3.5703125" style="1" customWidth="1"/>
    <col min="6918" max="6918" width="3.140625" style="1" customWidth="1"/>
    <col min="6919" max="6919" width="6.28515625" style="1" customWidth="1"/>
    <col min="6920" max="6920" width="6" style="1" customWidth="1"/>
    <col min="6921" max="6921" width="47" style="1" customWidth="1"/>
    <col min="6922" max="6922" width="17.42578125" style="1" customWidth="1"/>
    <col min="6923" max="7168" width="9.140625" style="1"/>
    <col min="7169" max="7169" width="4.5703125" style="1" customWidth="1"/>
    <col min="7170" max="7172" width="3.28515625" style="1" customWidth="1"/>
    <col min="7173" max="7173" width="3.5703125" style="1" customWidth="1"/>
    <col min="7174" max="7174" width="3.140625" style="1" customWidth="1"/>
    <col min="7175" max="7175" width="6.28515625" style="1" customWidth="1"/>
    <col min="7176" max="7176" width="6" style="1" customWidth="1"/>
    <col min="7177" max="7177" width="47" style="1" customWidth="1"/>
    <col min="7178" max="7178" width="17.42578125" style="1" customWidth="1"/>
    <col min="7179" max="7424" width="9.140625" style="1"/>
    <col min="7425" max="7425" width="4.5703125" style="1" customWidth="1"/>
    <col min="7426" max="7428" width="3.28515625" style="1" customWidth="1"/>
    <col min="7429" max="7429" width="3.5703125" style="1" customWidth="1"/>
    <col min="7430" max="7430" width="3.140625" style="1" customWidth="1"/>
    <col min="7431" max="7431" width="6.28515625" style="1" customWidth="1"/>
    <col min="7432" max="7432" width="6" style="1" customWidth="1"/>
    <col min="7433" max="7433" width="47" style="1" customWidth="1"/>
    <col min="7434" max="7434" width="17.42578125" style="1" customWidth="1"/>
    <col min="7435" max="7680" width="9.140625" style="1"/>
    <col min="7681" max="7681" width="4.5703125" style="1" customWidth="1"/>
    <col min="7682" max="7684" width="3.28515625" style="1" customWidth="1"/>
    <col min="7685" max="7685" width="3.5703125" style="1" customWidth="1"/>
    <col min="7686" max="7686" width="3.140625" style="1" customWidth="1"/>
    <col min="7687" max="7687" width="6.28515625" style="1" customWidth="1"/>
    <col min="7688" max="7688" width="6" style="1" customWidth="1"/>
    <col min="7689" max="7689" width="47" style="1" customWidth="1"/>
    <col min="7690" max="7690" width="17.42578125" style="1" customWidth="1"/>
    <col min="7691" max="7936" width="9.140625" style="1"/>
    <col min="7937" max="7937" width="4.5703125" style="1" customWidth="1"/>
    <col min="7938" max="7940" width="3.28515625" style="1" customWidth="1"/>
    <col min="7941" max="7941" width="3.5703125" style="1" customWidth="1"/>
    <col min="7942" max="7942" width="3.140625" style="1" customWidth="1"/>
    <col min="7943" max="7943" width="6.28515625" style="1" customWidth="1"/>
    <col min="7944" max="7944" width="6" style="1" customWidth="1"/>
    <col min="7945" max="7945" width="47" style="1" customWidth="1"/>
    <col min="7946" max="7946" width="17.42578125" style="1" customWidth="1"/>
    <col min="7947" max="8192" width="9.140625" style="1"/>
    <col min="8193" max="8193" width="4.5703125" style="1" customWidth="1"/>
    <col min="8194" max="8196" width="3.28515625" style="1" customWidth="1"/>
    <col min="8197" max="8197" width="3.5703125" style="1" customWidth="1"/>
    <col min="8198" max="8198" width="3.140625" style="1" customWidth="1"/>
    <col min="8199" max="8199" width="6.28515625" style="1" customWidth="1"/>
    <col min="8200" max="8200" width="6" style="1" customWidth="1"/>
    <col min="8201" max="8201" width="47" style="1" customWidth="1"/>
    <col min="8202" max="8202" width="17.42578125" style="1" customWidth="1"/>
    <col min="8203" max="8448" width="9.140625" style="1"/>
    <col min="8449" max="8449" width="4.5703125" style="1" customWidth="1"/>
    <col min="8450" max="8452" width="3.28515625" style="1" customWidth="1"/>
    <col min="8453" max="8453" width="3.5703125" style="1" customWidth="1"/>
    <col min="8454" max="8454" width="3.140625" style="1" customWidth="1"/>
    <col min="8455" max="8455" width="6.28515625" style="1" customWidth="1"/>
    <col min="8456" max="8456" width="6" style="1" customWidth="1"/>
    <col min="8457" max="8457" width="47" style="1" customWidth="1"/>
    <col min="8458" max="8458" width="17.42578125" style="1" customWidth="1"/>
    <col min="8459" max="8704" width="9.140625" style="1"/>
    <col min="8705" max="8705" width="4.5703125" style="1" customWidth="1"/>
    <col min="8706" max="8708" width="3.28515625" style="1" customWidth="1"/>
    <col min="8709" max="8709" width="3.5703125" style="1" customWidth="1"/>
    <col min="8710" max="8710" width="3.140625" style="1" customWidth="1"/>
    <col min="8711" max="8711" width="6.28515625" style="1" customWidth="1"/>
    <col min="8712" max="8712" width="6" style="1" customWidth="1"/>
    <col min="8713" max="8713" width="47" style="1" customWidth="1"/>
    <col min="8714" max="8714" width="17.42578125" style="1" customWidth="1"/>
    <col min="8715" max="8960" width="9.140625" style="1"/>
    <col min="8961" max="8961" width="4.5703125" style="1" customWidth="1"/>
    <col min="8962" max="8964" width="3.28515625" style="1" customWidth="1"/>
    <col min="8965" max="8965" width="3.5703125" style="1" customWidth="1"/>
    <col min="8966" max="8966" width="3.140625" style="1" customWidth="1"/>
    <col min="8967" max="8967" width="6.28515625" style="1" customWidth="1"/>
    <col min="8968" max="8968" width="6" style="1" customWidth="1"/>
    <col min="8969" max="8969" width="47" style="1" customWidth="1"/>
    <col min="8970" max="8970" width="17.42578125" style="1" customWidth="1"/>
    <col min="8971" max="9216" width="9.140625" style="1"/>
    <col min="9217" max="9217" width="4.5703125" style="1" customWidth="1"/>
    <col min="9218" max="9220" width="3.28515625" style="1" customWidth="1"/>
    <col min="9221" max="9221" width="3.5703125" style="1" customWidth="1"/>
    <col min="9222" max="9222" width="3.140625" style="1" customWidth="1"/>
    <col min="9223" max="9223" width="6.28515625" style="1" customWidth="1"/>
    <col min="9224" max="9224" width="6" style="1" customWidth="1"/>
    <col min="9225" max="9225" width="47" style="1" customWidth="1"/>
    <col min="9226" max="9226" width="17.42578125" style="1" customWidth="1"/>
    <col min="9227" max="9472" width="9.140625" style="1"/>
    <col min="9473" max="9473" width="4.5703125" style="1" customWidth="1"/>
    <col min="9474" max="9476" width="3.28515625" style="1" customWidth="1"/>
    <col min="9477" max="9477" width="3.5703125" style="1" customWidth="1"/>
    <col min="9478" max="9478" width="3.140625" style="1" customWidth="1"/>
    <col min="9479" max="9479" width="6.28515625" style="1" customWidth="1"/>
    <col min="9480" max="9480" width="6" style="1" customWidth="1"/>
    <col min="9481" max="9481" width="47" style="1" customWidth="1"/>
    <col min="9482" max="9482" width="17.42578125" style="1" customWidth="1"/>
    <col min="9483" max="9728" width="9.140625" style="1"/>
    <col min="9729" max="9729" width="4.5703125" style="1" customWidth="1"/>
    <col min="9730" max="9732" width="3.28515625" style="1" customWidth="1"/>
    <col min="9733" max="9733" width="3.5703125" style="1" customWidth="1"/>
    <col min="9734" max="9734" width="3.140625" style="1" customWidth="1"/>
    <col min="9735" max="9735" width="6.28515625" style="1" customWidth="1"/>
    <col min="9736" max="9736" width="6" style="1" customWidth="1"/>
    <col min="9737" max="9737" width="47" style="1" customWidth="1"/>
    <col min="9738" max="9738" width="17.42578125" style="1" customWidth="1"/>
    <col min="9739" max="9984" width="9.140625" style="1"/>
    <col min="9985" max="9985" width="4.5703125" style="1" customWidth="1"/>
    <col min="9986" max="9988" width="3.28515625" style="1" customWidth="1"/>
    <col min="9989" max="9989" width="3.5703125" style="1" customWidth="1"/>
    <col min="9990" max="9990" width="3.140625" style="1" customWidth="1"/>
    <col min="9991" max="9991" width="6.28515625" style="1" customWidth="1"/>
    <col min="9992" max="9992" width="6" style="1" customWidth="1"/>
    <col min="9993" max="9993" width="47" style="1" customWidth="1"/>
    <col min="9994" max="9994" width="17.42578125" style="1" customWidth="1"/>
    <col min="9995" max="10240" width="9.140625" style="1"/>
    <col min="10241" max="10241" width="4.5703125" style="1" customWidth="1"/>
    <col min="10242" max="10244" width="3.28515625" style="1" customWidth="1"/>
    <col min="10245" max="10245" width="3.5703125" style="1" customWidth="1"/>
    <col min="10246" max="10246" width="3.140625" style="1" customWidth="1"/>
    <col min="10247" max="10247" width="6.28515625" style="1" customWidth="1"/>
    <col min="10248" max="10248" width="6" style="1" customWidth="1"/>
    <col min="10249" max="10249" width="47" style="1" customWidth="1"/>
    <col min="10250" max="10250" width="17.42578125" style="1" customWidth="1"/>
    <col min="10251" max="10496" width="9.140625" style="1"/>
    <col min="10497" max="10497" width="4.5703125" style="1" customWidth="1"/>
    <col min="10498" max="10500" width="3.28515625" style="1" customWidth="1"/>
    <col min="10501" max="10501" width="3.5703125" style="1" customWidth="1"/>
    <col min="10502" max="10502" width="3.140625" style="1" customWidth="1"/>
    <col min="10503" max="10503" width="6.28515625" style="1" customWidth="1"/>
    <col min="10504" max="10504" width="6" style="1" customWidth="1"/>
    <col min="10505" max="10505" width="47" style="1" customWidth="1"/>
    <col min="10506" max="10506" width="17.42578125" style="1" customWidth="1"/>
    <col min="10507" max="10752" width="9.140625" style="1"/>
    <col min="10753" max="10753" width="4.5703125" style="1" customWidth="1"/>
    <col min="10754" max="10756" width="3.28515625" style="1" customWidth="1"/>
    <col min="10757" max="10757" width="3.5703125" style="1" customWidth="1"/>
    <col min="10758" max="10758" width="3.140625" style="1" customWidth="1"/>
    <col min="10759" max="10759" width="6.28515625" style="1" customWidth="1"/>
    <col min="10760" max="10760" width="6" style="1" customWidth="1"/>
    <col min="10761" max="10761" width="47" style="1" customWidth="1"/>
    <col min="10762" max="10762" width="17.42578125" style="1" customWidth="1"/>
    <col min="10763" max="11008" width="9.140625" style="1"/>
    <col min="11009" max="11009" width="4.5703125" style="1" customWidth="1"/>
    <col min="11010" max="11012" width="3.28515625" style="1" customWidth="1"/>
    <col min="11013" max="11013" width="3.5703125" style="1" customWidth="1"/>
    <col min="11014" max="11014" width="3.140625" style="1" customWidth="1"/>
    <col min="11015" max="11015" width="6.28515625" style="1" customWidth="1"/>
    <col min="11016" max="11016" width="6" style="1" customWidth="1"/>
    <col min="11017" max="11017" width="47" style="1" customWidth="1"/>
    <col min="11018" max="11018" width="17.42578125" style="1" customWidth="1"/>
    <col min="11019" max="11264" width="9.140625" style="1"/>
    <col min="11265" max="11265" width="4.5703125" style="1" customWidth="1"/>
    <col min="11266" max="11268" width="3.28515625" style="1" customWidth="1"/>
    <col min="11269" max="11269" width="3.5703125" style="1" customWidth="1"/>
    <col min="11270" max="11270" width="3.140625" style="1" customWidth="1"/>
    <col min="11271" max="11271" width="6.28515625" style="1" customWidth="1"/>
    <col min="11272" max="11272" width="6" style="1" customWidth="1"/>
    <col min="11273" max="11273" width="47" style="1" customWidth="1"/>
    <col min="11274" max="11274" width="17.42578125" style="1" customWidth="1"/>
    <col min="11275" max="11520" width="9.140625" style="1"/>
    <col min="11521" max="11521" width="4.5703125" style="1" customWidth="1"/>
    <col min="11522" max="11524" width="3.28515625" style="1" customWidth="1"/>
    <col min="11525" max="11525" width="3.5703125" style="1" customWidth="1"/>
    <col min="11526" max="11526" width="3.140625" style="1" customWidth="1"/>
    <col min="11527" max="11527" width="6.28515625" style="1" customWidth="1"/>
    <col min="11528" max="11528" width="6" style="1" customWidth="1"/>
    <col min="11529" max="11529" width="47" style="1" customWidth="1"/>
    <col min="11530" max="11530" width="17.42578125" style="1" customWidth="1"/>
    <col min="11531" max="11776" width="9.140625" style="1"/>
    <col min="11777" max="11777" width="4.5703125" style="1" customWidth="1"/>
    <col min="11778" max="11780" width="3.28515625" style="1" customWidth="1"/>
    <col min="11781" max="11781" width="3.5703125" style="1" customWidth="1"/>
    <col min="11782" max="11782" width="3.140625" style="1" customWidth="1"/>
    <col min="11783" max="11783" width="6.28515625" style="1" customWidth="1"/>
    <col min="11784" max="11784" width="6" style="1" customWidth="1"/>
    <col min="11785" max="11785" width="47" style="1" customWidth="1"/>
    <col min="11786" max="11786" width="17.42578125" style="1" customWidth="1"/>
    <col min="11787" max="12032" width="9.140625" style="1"/>
    <col min="12033" max="12033" width="4.5703125" style="1" customWidth="1"/>
    <col min="12034" max="12036" width="3.28515625" style="1" customWidth="1"/>
    <col min="12037" max="12037" width="3.5703125" style="1" customWidth="1"/>
    <col min="12038" max="12038" width="3.140625" style="1" customWidth="1"/>
    <col min="12039" max="12039" width="6.28515625" style="1" customWidth="1"/>
    <col min="12040" max="12040" width="6" style="1" customWidth="1"/>
    <col min="12041" max="12041" width="47" style="1" customWidth="1"/>
    <col min="12042" max="12042" width="17.42578125" style="1" customWidth="1"/>
    <col min="12043" max="12288" width="9.140625" style="1"/>
    <col min="12289" max="12289" width="4.5703125" style="1" customWidth="1"/>
    <col min="12290" max="12292" width="3.28515625" style="1" customWidth="1"/>
    <col min="12293" max="12293" width="3.5703125" style="1" customWidth="1"/>
    <col min="12294" max="12294" width="3.140625" style="1" customWidth="1"/>
    <col min="12295" max="12295" width="6.28515625" style="1" customWidth="1"/>
    <col min="12296" max="12296" width="6" style="1" customWidth="1"/>
    <col min="12297" max="12297" width="47" style="1" customWidth="1"/>
    <col min="12298" max="12298" width="17.42578125" style="1" customWidth="1"/>
    <col min="12299" max="12544" width="9.140625" style="1"/>
    <col min="12545" max="12545" width="4.5703125" style="1" customWidth="1"/>
    <col min="12546" max="12548" width="3.28515625" style="1" customWidth="1"/>
    <col min="12549" max="12549" width="3.5703125" style="1" customWidth="1"/>
    <col min="12550" max="12550" width="3.140625" style="1" customWidth="1"/>
    <col min="12551" max="12551" width="6.28515625" style="1" customWidth="1"/>
    <col min="12552" max="12552" width="6" style="1" customWidth="1"/>
    <col min="12553" max="12553" width="47" style="1" customWidth="1"/>
    <col min="12554" max="12554" width="17.42578125" style="1" customWidth="1"/>
    <col min="12555" max="12800" width="9.140625" style="1"/>
    <col min="12801" max="12801" width="4.5703125" style="1" customWidth="1"/>
    <col min="12802" max="12804" width="3.28515625" style="1" customWidth="1"/>
    <col min="12805" max="12805" width="3.5703125" style="1" customWidth="1"/>
    <col min="12806" max="12806" width="3.140625" style="1" customWidth="1"/>
    <col min="12807" max="12807" width="6.28515625" style="1" customWidth="1"/>
    <col min="12808" max="12808" width="6" style="1" customWidth="1"/>
    <col min="12809" max="12809" width="47" style="1" customWidth="1"/>
    <col min="12810" max="12810" width="17.42578125" style="1" customWidth="1"/>
    <col min="12811" max="13056" width="9.140625" style="1"/>
    <col min="13057" max="13057" width="4.5703125" style="1" customWidth="1"/>
    <col min="13058" max="13060" width="3.28515625" style="1" customWidth="1"/>
    <col min="13061" max="13061" width="3.5703125" style="1" customWidth="1"/>
    <col min="13062" max="13062" width="3.140625" style="1" customWidth="1"/>
    <col min="13063" max="13063" width="6.28515625" style="1" customWidth="1"/>
    <col min="13064" max="13064" width="6" style="1" customWidth="1"/>
    <col min="13065" max="13065" width="47" style="1" customWidth="1"/>
    <col min="13066" max="13066" width="17.42578125" style="1" customWidth="1"/>
    <col min="13067" max="13312" width="9.140625" style="1"/>
    <col min="13313" max="13313" width="4.5703125" style="1" customWidth="1"/>
    <col min="13314" max="13316" width="3.28515625" style="1" customWidth="1"/>
    <col min="13317" max="13317" width="3.5703125" style="1" customWidth="1"/>
    <col min="13318" max="13318" width="3.140625" style="1" customWidth="1"/>
    <col min="13319" max="13319" width="6.28515625" style="1" customWidth="1"/>
    <col min="13320" max="13320" width="6" style="1" customWidth="1"/>
    <col min="13321" max="13321" width="47" style="1" customWidth="1"/>
    <col min="13322" max="13322" width="17.42578125" style="1" customWidth="1"/>
    <col min="13323" max="13568" width="9.140625" style="1"/>
    <col min="13569" max="13569" width="4.5703125" style="1" customWidth="1"/>
    <col min="13570" max="13572" width="3.28515625" style="1" customWidth="1"/>
    <col min="13573" max="13573" width="3.5703125" style="1" customWidth="1"/>
    <col min="13574" max="13574" width="3.140625" style="1" customWidth="1"/>
    <col min="13575" max="13575" width="6.28515625" style="1" customWidth="1"/>
    <col min="13576" max="13576" width="6" style="1" customWidth="1"/>
    <col min="13577" max="13577" width="47" style="1" customWidth="1"/>
    <col min="13578" max="13578" width="17.42578125" style="1" customWidth="1"/>
    <col min="13579" max="13824" width="9.140625" style="1"/>
    <col min="13825" max="13825" width="4.5703125" style="1" customWidth="1"/>
    <col min="13826" max="13828" width="3.28515625" style="1" customWidth="1"/>
    <col min="13829" max="13829" width="3.5703125" style="1" customWidth="1"/>
    <col min="13830" max="13830" width="3.140625" style="1" customWidth="1"/>
    <col min="13831" max="13831" width="6.28515625" style="1" customWidth="1"/>
    <col min="13832" max="13832" width="6" style="1" customWidth="1"/>
    <col min="13833" max="13833" width="47" style="1" customWidth="1"/>
    <col min="13834" max="13834" width="17.42578125" style="1" customWidth="1"/>
    <col min="13835" max="14080" width="9.140625" style="1"/>
    <col min="14081" max="14081" width="4.5703125" style="1" customWidth="1"/>
    <col min="14082" max="14084" width="3.28515625" style="1" customWidth="1"/>
    <col min="14085" max="14085" width="3.5703125" style="1" customWidth="1"/>
    <col min="14086" max="14086" width="3.140625" style="1" customWidth="1"/>
    <col min="14087" max="14087" width="6.28515625" style="1" customWidth="1"/>
    <col min="14088" max="14088" width="6" style="1" customWidth="1"/>
    <col min="14089" max="14089" width="47" style="1" customWidth="1"/>
    <col min="14090" max="14090" width="17.42578125" style="1" customWidth="1"/>
    <col min="14091" max="14336" width="9.140625" style="1"/>
    <col min="14337" max="14337" width="4.5703125" style="1" customWidth="1"/>
    <col min="14338" max="14340" width="3.28515625" style="1" customWidth="1"/>
    <col min="14341" max="14341" width="3.5703125" style="1" customWidth="1"/>
    <col min="14342" max="14342" width="3.140625" style="1" customWidth="1"/>
    <col min="14343" max="14343" width="6.28515625" style="1" customWidth="1"/>
    <col min="14344" max="14344" width="6" style="1" customWidth="1"/>
    <col min="14345" max="14345" width="47" style="1" customWidth="1"/>
    <col min="14346" max="14346" width="17.42578125" style="1" customWidth="1"/>
    <col min="14347" max="14592" width="9.140625" style="1"/>
    <col min="14593" max="14593" width="4.5703125" style="1" customWidth="1"/>
    <col min="14594" max="14596" width="3.28515625" style="1" customWidth="1"/>
    <col min="14597" max="14597" width="3.5703125" style="1" customWidth="1"/>
    <col min="14598" max="14598" width="3.140625" style="1" customWidth="1"/>
    <col min="14599" max="14599" width="6.28515625" style="1" customWidth="1"/>
    <col min="14600" max="14600" width="6" style="1" customWidth="1"/>
    <col min="14601" max="14601" width="47" style="1" customWidth="1"/>
    <col min="14602" max="14602" width="17.42578125" style="1" customWidth="1"/>
    <col min="14603" max="14848" width="9.140625" style="1"/>
    <col min="14849" max="14849" width="4.5703125" style="1" customWidth="1"/>
    <col min="14850" max="14852" width="3.28515625" style="1" customWidth="1"/>
    <col min="14853" max="14853" width="3.5703125" style="1" customWidth="1"/>
    <col min="14854" max="14854" width="3.140625" style="1" customWidth="1"/>
    <col min="14855" max="14855" width="6.28515625" style="1" customWidth="1"/>
    <col min="14856" max="14856" width="6" style="1" customWidth="1"/>
    <col min="14857" max="14857" width="47" style="1" customWidth="1"/>
    <col min="14858" max="14858" width="17.42578125" style="1" customWidth="1"/>
    <col min="14859" max="15104" width="9.140625" style="1"/>
    <col min="15105" max="15105" width="4.5703125" style="1" customWidth="1"/>
    <col min="15106" max="15108" width="3.28515625" style="1" customWidth="1"/>
    <col min="15109" max="15109" width="3.5703125" style="1" customWidth="1"/>
    <col min="15110" max="15110" width="3.140625" style="1" customWidth="1"/>
    <col min="15111" max="15111" width="6.28515625" style="1" customWidth="1"/>
    <col min="15112" max="15112" width="6" style="1" customWidth="1"/>
    <col min="15113" max="15113" width="47" style="1" customWidth="1"/>
    <col min="15114" max="15114" width="17.42578125" style="1" customWidth="1"/>
    <col min="15115" max="15360" width="9.140625" style="1"/>
    <col min="15361" max="15361" width="4.5703125" style="1" customWidth="1"/>
    <col min="15362" max="15364" width="3.28515625" style="1" customWidth="1"/>
    <col min="15365" max="15365" width="3.5703125" style="1" customWidth="1"/>
    <col min="15366" max="15366" width="3.140625" style="1" customWidth="1"/>
    <col min="15367" max="15367" width="6.28515625" style="1" customWidth="1"/>
    <col min="15368" max="15368" width="6" style="1" customWidth="1"/>
    <col min="15369" max="15369" width="47" style="1" customWidth="1"/>
    <col min="15370" max="15370" width="17.42578125" style="1" customWidth="1"/>
    <col min="15371" max="15616" width="9.140625" style="1"/>
    <col min="15617" max="15617" width="4.5703125" style="1" customWidth="1"/>
    <col min="15618" max="15620" width="3.28515625" style="1" customWidth="1"/>
    <col min="15621" max="15621" width="3.5703125" style="1" customWidth="1"/>
    <col min="15622" max="15622" width="3.140625" style="1" customWidth="1"/>
    <col min="15623" max="15623" width="6.28515625" style="1" customWidth="1"/>
    <col min="15624" max="15624" width="6" style="1" customWidth="1"/>
    <col min="15625" max="15625" width="47" style="1" customWidth="1"/>
    <col min="15626" max="15626" width="17.42578125" style="1" customWidth="1"/>
    <col min="15627" max="15872" width="9.140625" style="1"/>
    <col min="15873" max="15873" width="4.5703125" style="1" customWidth="1"/>
    <col min="15874" max="15876" width="3.28515625" style="1" customWidth="1"/>
    <col min="15877" max="15877" width="3.5703125" style="1" customWidth="1"/>
    <col min="15878" max="15878" width="3.140625" style="1" customWidth="1"/>
    <col min="15879" max="15879" width="6.28515625" style="1" customWidth="1"/>
    <col min="15880" max="15880" width="6" style="1" customWidth="1"/>
    <col min="15881" max="15881" width="47" style="1" customWidth="1"/>
    <col min="15882" max="15882" width="17.42578125" style="1" customWidth="1"/>
    <col min="15883" max="16128" width="9.140625" style="1"/>
    <col min="16129" max="16129" width="4.5703125" style="1" customWidth="1"/>
    <col min="16130" max="16132" width="3.28515625" style="1" customWidth="1"/>
    <col min="16133" max="16133" width="3.5703125" style="1" customWidth="1"/>
    <col min="16134" max="16134" width="3.140625" style="1" customWidth="1"/>
    <col min="16135" max="16135" width="6.28515625" style="1" customWidth="1"/>
    <col min="16136" max="16136" width="6" style="1" customWidth="1"/>
    <col min="16137" max="16137" width="47" style="1" customWidth="1"/>
    <col min="16138" max="16138" width="17.42578125" style="1" customWidth="1"/>
    <col min="16139" max="16384" width="9.140625" style="1"/>
  </cols>
  <sheetData>
    <row r="1" spans="1:14" ht="36" customHeight="1">
      <c r="A1" s="2"/>
      <c r="B1" s="2"/>
      <c r="C1" s="2"/>
      <c r="D1" s="2"/>
      <c r="E1" s="2"/>
      <c r="F1" s="2"/>
      <c r="G1" s="2"/>
      <c r="H1" s="2"/>
      <c r="I1" s="3"/>
      <c r="J1" s="3"/>
      <c r="M1" s="39" t="s">
        <v>69</v>
      </c>
      <c r="N1" s="40"/>
    </row>
    <row r="2" spans="1:14" ht="40.5" customHeight="1">
      <c r="A2" s="2"/>
      <c r="B2" s="2"/>
      <c r="C2" s="2"/>
      <c r="D2" s="2"/>
      <c r="E2" s="2"/>
      <c r="F2" s="2"/>
      <c r="G2" s="2"/>
      <c r="H2" s="2"/>
      <c r="I2" s="3"/>
      <c r="J2" s="3"/>
      <c r="M2" s="39" t="s">
        <v>68</v>
      </c>
      <c r="N2" s="39"/>
    </row>
    <row r="3" spans="1:14" ht="15.75" customHeight="1">
      <c r="A3" s="2"/>
      <c r="B3" s="2"/>
      <c r="C3" s="2"/>
      <c r="D3" s="2"/>
      <c r="E3" s="2"/>
      <c r="F3" s="2"/>
      <c r="G3" s="2"/>
      <c r="H3" s="2"/>
      <c r="I3" s="3"/>
      <c r="J3" s="3"/>
      <c r="M3" s="39" t="s">
        <v>70</v>
      </c>
      <c r="N3" s="39"/>
    </row>
    <row r="4" spans="1:14" ht="15.75">
      <c r="A4" s="2"/>
      <c r="B4" s="2"/>
      <c r="C4" s="2"/>
      <c r="D4" s="2"/>
      <c r="E4" s="2"/>
      <c r="F4" s="2"/>
      <c r="G4" s="2"/>
      <c r="H4" s="2"/>
      <c r="I4" s="4"/>
      <c r="J4" s="5"/>
    </row>
    <row r="5" spans="1:14" ht="35.25" customHeight="1">
      <c r="A5" s="35" t="s">
        <v>67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4" ht="15.75">
      <c r="A6" s="6"/>
      <c r="B6" s="2"/>
      <c r="C6" s="2"/>
      <c r="D6" s="2"/>
      <c r="E6" s="2"/>
      <c r="F6" s="2"/>
      <c r="G6" s="2"/>
      <c r="H6" s="2"/>
      <c r="I6" s="31"/>
      <c r="J6" s="7"/>
    </row>
    <row r="7" spans="1:14" ht="15">
      <c r="A7" s="34" t="s">
        <v>66</v>
      </c>
      <c r="B7" s="34"/>
      <c r="C7" s="34"/>
      <c r="D7" s="34"/>
      <c r="E7" s="34"/>
      <c r="F7" s="34"/>
      <c r="G7" s="34"/>
      <c r="H7" s="34"/>
      <c r="I7" s="8"/>
      <c r="J7" s="9"/>
    </row>
    <row r="8" spans="1:14" ht="13.9" customHeight="1">
      <c r="A8" s="32"/>
      <c r="B8" s="36" t="s">
        <v>9</v>
      </c>
      <c r="C8" s="36"/>
      <c r="D8" s="36"/>
      <c r="E8" s="36"/>
      <c r="F8" s="36"/>
      <c r="G8" s="36"/>
      <c r="H8" s="36"/>
      <c r="I8" s="37" t="s">
        <v>10</v>
      </c>
      <c r="J8" s="38" t="s">
        <v>61</v>
      </c>
      <c r="K8" s="33" t="s">
        <v>62</v>
      </c>
      <c r="L8" s="33" t="s">
        <v>63</v>
      </c>
      <c r="M8" s="33" t="s">
        <v>65</v>
      </c>
      <c r="N8" s="33" t="s">
        <v>64</v>
      </c>
    </row>
    <row r="9" spans="1:14" ht="71.25">
      <c r="A9" s="10" t="s">
        <v>11</v>
      </c>
      <c r="B9" s="10" t="s">
        <v>12</v>
      </c>
      <c r="C9" s="10" t="s">
        <v>13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37"/>
      <c r="J9" s="38"/>
      <c r="K9" s="33"/>
      <c r="L9" s="33"/>
      <c r="M9" s="33"/>
      <c r="N9" s="33"/>
    </row>
    <row r="10" spans="1:14" ht="31.5">
      <c r="A10" s="11"/>
      <c r="B10" s="11"/>
      <c r="C10" s="11"/>
      <c r="D10" s="11"/>
      <c r="E10" s="11"/>
      <c r="F10" s="11"/>
      <c r="G10" s="11"/>
      <c r="H10" s="12"/>
      <c r="I10" s="13" t="s">
        <v>19</v>
      </c>
      <c r="J10" s="27">
        <f>([1]доходы!C40-[1]функц!F14)/1000</f>
        <v>0</v>
      </c>
      <c r="K10" s="27">
        <v>0</v>
      </c>
      <c r="L10" s="27">
        <v>27864.6</v>
      </c>
      <c r="M10" s="27">
        <v>0</v>
      </c>
      <c r="N10" s="27">
        <v>0</v>
      </c>
    </row>
    <row r="11" spans="1:14" ht="31.5">
      <c r="A11" s="16" t="s">
        <v>21</v>
      </c>
      <c r="B11" s="16" t="s">
        <v>0</v>
      </c>
      <c r="C11" s="16" t="s">
        <v>31</v>
      </c>
      <c r="D11" s="16" t="s">
        <v>31</v>
      </c>
      <c r="E11" s="16" t="s">
        <v>31</v>
      </c>
      <c r="F11" s="16" t="s">
        <v>31</v>
      </c>
      <c r="G11" s="16" t="s">
        <v>32</v>
      </c>
      <c r="H11" s="21" t="s">
        <v>21</v>
      </c>
      <c r="I11" s="13" t="s">
        <v>20</v>
      </c>
      <c r="J11" s="28">
        <f>(J41)/1000</f>
        <v>0</v>
      </c>
      <c r="K11" s="28">
        <f>(K41)/1000</f>
        <v>0</v>
      </c>
      <c r="L11" s="28">
        <f>(L41)</f>
        <v>-27864.600000000006</v>
      </c>
      <c r="M11" s="28">
        <v>0</v>
      </c>
      <c r="N11" s="28">
        <v>0</v>
      </c>
    </row>
    <row r="12" spans="1:14" ht="63" hidden="1">
      <c r="A12" s="16" t="s">
        <v>21</v>
      </c>
      <c r="B12" s="16"/>
      <c r="C12" s="16"/>
      <c r="D12" s="16"/>
      <c r="E12" s="16"/>
      <c r="F12" s="16"/>
      <c r="G12" s="16"/>
      <c r="H12" s="17" t="s">
        <v>21</v>
      </c>
      <c r="I12" s="13" t="s">
        <v>22</v>
      </c>
      <c r="J12" s="28">
        <v>0</v>
      </c>
      <c r="K12" s="28">
        <v>0</v>
      </c>
      <c r="L12" s="28">
        <v>0</v>
      </c>
      <c r="M12" s="28"/>
      <c r="N12" s="28"/>
    </row>
    <row r="13" spans="1:14" ht="66" hidden="1">
      <c r="A13" s="18" t="s">
        <v>21</v>
      </c>
      <c r="B13" s="18"/>
      <c r="C13" s="18"/>
      <c r="D13" s="18"/>
      <c r="E13" s="18"/>
      <c r="F13" s="18"/>
      <c r="G13" s="18"/>
      <c r="H13" s="14" t="s">
        <v>23</v>
      </c>
      <c r="I13" s="19" t="s">
        <v>24</v>
      </c>
      <c r="J13" s="29">
        <v>0</v>
      </c>
      <c r="K13" s="29">
        <v>0</v>
      </c>
      <c r="L13" s="29">
        <v>0</v>
      </c>
      <c r="M13" s="29"/>
      <c r="N13" s="29"/>
    </row>
    <row r="14" spans="1:14" ht="66" hidden="1">
      <c r="A14" s="18" t="s">
        <v>21</v>
      </c>
      <c r="B14" s="18"/>
      <c r="C14" s="18"/>
      <c r="D14" s="18"/>
      <c r="E14" s="18"/>
      <c r="F14" s="18"/>
      <c r="G14" s="18"/>
      <c r="H14" s="14" t="s">
        <v>25</v>
      </c>
      <c r="I14" s="19" t="s">
        <v>26</v>
      </c>
      <c r="J14" s="29">
        <v>0</v>
      </c>
      <c r="K14" s="29">
        <v>0</v>
      </c>
      <c r="L14" s="29">
        <v>0</v>
      </c>
      <c r="M14" s="29"/>
      <c r="N14" s="29"/>
    </row>
    <row r="15" spans="1:14" ht="66" hidden="1">
      <c r="A15" s="18" t="s">
        <v>21</v>
      </c>
      <c r="B15" s="18"/>
      <c r="C15" s="18"/>
      <c r="D15" s="18"/>
      <c r="E15" s="18"/>
      <c r="F15" s="18"/>
      <c r="G15" s="18"/>
      <c r="H15" s="14" t="s">
        <v>27</v>
      </c>
      <c r="I15" s="19" t="s">
        <v>28</v>
      </c>
      <c r="J15" s="29">
        <v>0</v>
      </c>
      <c r="K15" s="29">
        <v>0</v>
      </c>
      <c r="L15" s="29">
        <v>0</v>
      </c>
      <c r="M15" s="29"/>
      <c r="N15" s="29"/>
    </row>
    <row r="16" spans="1:14" ht="66" hidden="1">
      <c r="A16" s="18" t="s">
        <v>21</v>
      </c>
      <c r="B16" s="18"/>
      <c r="C16" s="18"/>
      <c r="D16" s="18"/>
      <c r="E16" s="18"/>
      <c r="F16" s="18"/>
      <c r="G16" s="18"/>
      <c r="H16" s="14" t="s">
        <v>29</v>
      </c>
      <c r="I16" s="19" t="s">
        <v>30</v>
      </c>
      <c r="J16" s="29">
        <v>0</v>
      </c>
      <c r="K16" s="29">
        <v>0</v>
      </c>
      <c r="L16" s="29">
        <v>0</v>
      </c>
      <c r="M16" s="29"/>
      <c r="N16" s="29"/>
    </row>
    <row r="17" spans="1:14" ht="31.5">
      <c r="A17" s="16" t="s">
        <v>21</v>
      </c>
      <c r="B17" s="16" t="s">
        <v>0</v>
      </c>
      <c r="C17" s="16" t="s">
        <v>1</v>
      </c>
      <c r="D17" s="16" t="s">
        <v>31</v>
      </c>
      <c r="E17" s="16" t="s">
        <v>31</v>
      </c>
      <c r="F17" s="16" t="s">
        <v>31</v>
      </c>
      <c r="G17" s="16" t="s">
        <v>32</v>
      </c>
      <c r="H17" s="21" t="s">
        <v>21</v>
      </c>
      <c r="I17" s="13" t="s">
        <v>33</v>
      </c>
      <c r="J17" s="28">
        <f>(J18-J20)/1000</f>
        <v>0</v>
      </c>
      <c r="K17" s="28">
        <f>(K18-K20)/1000</f>
        <v>0</v>
      </c>
      <c r="L17" s="28">
        <f>(L18-L20)/1000</f>
        <v>0</v>
      </c>
      <c r="M17" s="28">
        <f t="shared" ref="M17:N17" si="0">M18-M20</f>
        <v>0</v>
      </c>
      <c r="N17" s="28">
        <f t="shared" si="0"/>
        <v>0</v>
      </c>
    </row>
    <row r="18" spans="1:14" ht="32.25" customHeight="1">
      <c r="A18" s="18" t="s">
        <v>21</v>
      </c>
      <c r="B18" s="18" t="s">
        <v>0</v>
      </c>
      <c r="C18" s="18" t="s">
        <v>1</v>
      </c>
      <c r="D18" s="18" t="s">
        <v>31</v>
      </c>
      <c r="E18" s="18" t="s">
        <v>31</v>
      </c>
      <c r="F18" s="18" t="s">
        <v>31</v>
      </c>
      <c r="G18" s="18" t="s">
        <v>32</v>
      </c>
      <c r="H18" s="22" t="s">
        <v>23</v>
      </c>
      <c r="I18" s="23" t="s">
        <v>34</v>
      </c>
      <c r="J18" s="29">
        <f>(J19)/1000</f>
        <v>0</v>
      </c>
      <c r="K18" s="29">
        <v>0</v>
      </c>
      <c r="L18" s="29">
        <v>0</v>
      </c>
      <c r="M18" s="29">
        <v>0</v>
      </c>
      <c r="N18" s="29">
        <v>0</v>
      </c>
    </row>
    <row r="19" spans="1:14" ht="48" customHeight="1">
      <c r="A19" s="18" t="s">
        <v>21</v>
      </c>
      <c r="B19" s="18" t="s">
        <v>0</v>
      </c>
      <c r="C19" s="18" t="s">
        <v>1</v>
      </c>
      <c r="D19" s="18" t="s">
        <v>31</v>
      </c>
      <c r="E19" s="18" t="s">
        <v>31</v>
      </c>
      <c r="F19" s="18" t="s">
        <v>7</v>
      </c>
      <c r="G19" s="18" t="s">
        <v>32</v>
      </c>
      <c r="H19" s="22" t="s">
        <v>25</v>
      </c>
      <c r="I19" s="23" t="s">
        <v>35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</row>
    <row r="20" spans="1:14" ht="48.75" customHeight="1">
      <c r="A20" s="18" t="s">
        <v>21</v>
      </c>
      <c r="B20" s="18" t="s">
        <v>0</v>
      </c>
      <c r="C20" s="18" t="s">
        <v>1</v>
      </c>
      <c r="D20" s="18" t="s">
        <v>31</v>
      </c>
      <c r="E20" s="18" t="s">
        <v>31</v>
      </c>
      <c r="F20" s="18" t="s">
        <v>31</v>
      </c>
      <c r="G20" s="18" t="s">
        <v>32</v>
      </c>
      <c r="H20" s="22" t="s">
        <v>27</v>
      </c>
      <c r="I20" s="23" t="s">
        <v>36</v>
      </c>
      <c r="J20" s="30">
        <f>(J21)/1000</f>
        <v>0</v>
      </c>
      <c r="K20" s="30">
        <v>0</v>
      </c>
      <c r="L20" s="30">
        <v>0</v>
      </c>
      <c r="M20" s="30">
        <v>0</v>
      </c>
      <c r="N20" s="30">
        <v>0</v>
      </c>
    </row>
    <row r="21" spans="1:14" ht="48" customHeight="1">
      <c r="A21" s="18" t="s">
        <v>21</v>
      </c>
      <c r="B21" s="18" t="s">
        <v>0</v>
      </c>
      <c r="C21" s="18" t="s">
        <v>1</v>
      </c>
      <c r="D21" s="18" t="s">
        <v>31</v>
      </c>
      <c r="E21" s="18" t="s">
        <v>31</v>
      </c>
      <c r="F21" s="18" t="s">
        <v>7</v>
      </c>
      <c r="G21" s="18" t="s">
        <v>32</v>
      </c>
      <c r="H21" s="22" t="s">
        <v>29</v>
      </c>
      <c r="I21" s="23" t="s">
        <v>37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</row>
    <row r="22" spans="1:14" ht="33" hidden="1" customHeight="1">
      <c r="A22" s="16" t="s">
        <v>21</v>
      </c>
      <c r="B22" s="16" t="s">
        <v>0</v>
      </c>
      <c r="C22" s="16" t="s">
        <v>2</v>
      </c>
      <c r="D22" s="16" t="s">
        <v>31</v>
      </c>
      <c r="E22" s="16" t="s">
        <v>31</v>
      </c>
      <c r="F22" s="16" t="s">
        <v>31</v>
      </c>
      <c r="G22" s="16" t="s">
        <v>32</v>
      </c>
      <c r="H22" s="21" t="s">
        <v>21</v>
      </c>
      <c r="I22" s="13" t="s">
        <v>38</v>
      </c>
      <c r="J22" s="27">
        <f>(J23-J25)/1000</f>
        <v>0</v>
      </c>
      <c r="K22" s="27">
        <v>0</v>
      </c>
      <c r="L22" s="27">
        <v>0</v>
      </c>
      <c r="M22" s="27"/>
      <c r="N22" s="27"/>
    </row>
    <row r="23" spans="1:14" ht="31.5" hidden="1">
      <c r="A23" s="18" t="s">
        <v>21</v>
      </c>
      <c r="B23" s="18" t="s">
        <v>0</v>
      </c>
      <c r="C23" s="18" t="s">
        <v>2</v>
      </c>
      <c r="D23" s="18" t="s">
        <v>31</v>
      </c>
      <c r="E23" s="18" t="s">
        <v>31</v>
      </c>
      <c r="F23" s="18" t="s">
        <v>31</v>
      </c>
      <c r="G23" s="18" t="s">
        <v>32</v>
      </c>
      <c r="H23" s="22" t="s">
        <v>23</v>
      </c>
      <c r="I23" s="23" t="s">
        <v>39</v>
      </c>
      <c r="J23" s="30">
        <f>(J24)/1000</f>
        <v>0</v>
      </c>
      <c r="K23" s="30">
        <v>0</v>
      </c>
      <c r="L23" s="30">
        <v>0</v>
      </c>
      <c r="M23" s="30"/>
      <c r="N23" s="30"/>
    </row>
    <row r="24" spans="1:14" ht="63" hidden="1">
      <c r="A24" s="18" t="s">
        <v>21</v>
      </c>
      <c r="B24" s="18" t="s">
        <v>0</v>
      </c>
      <c r="C24" s="18" t="s">
        <v>2</v>
      </c>
      <c r="D24" s="18" t="s">
        <v>31</v>
      </c>
      <c r="E24" s="18" t="s">
        <v>31</v>
      </c>
      <c r="F24" s="18" t="s">
        <v>8</v>
      </c>
      <c r="G24" s="18" t="s">
        <v>32</v>
      </c>
      <c r="H24" s="22" t="s">
        <v>25</v>
      </c>
      <c r="I24" s="23" t="s">
        <v>40</v>
      </c>
      <c r="J24" s="30">
        <v>0</v>
      </c>
      <c r="K24" s="30">
        <v>0</v>
      </c>
      <c r="L24" s="30">
        <v>0</v>
      </c>
      <c r="M24" s="30"/>
      <c r="N24" s="30"/>
    </row>
    <row r="25" spans="1:14" ht="47.25" hidden="1">
      <c r="A25" s="18" t="s">
        <v>21</v>
      </c>
      <c r="B25" s="18" t="s">
        <v>0</v>
      </c>
      <c r="C25" s="18" t="s">
        <v>2</v>
      </c>
      <c r="D25" s="18" t="s">
        <v>31</v>
      </c>
      <c r="E25" s="18" t="s">
        <v>31</v>
      </c>
      <c r="F25" s="18" t="s">
        <v>31</v>
      </c>
      <c r="G25" s="18" t="s">
        <v>32</v>
      </c>
      <c r="H25" s="22" t="s">
        <v>27</v>
      </c>
      <c r="I25" s="23" t="s">
        <v>41</v>
      </c>
      <c r="J25" s="30">
        <f>(J26)/1000</f>
        <v>0</v>
      </c>
      <c r="K25" s="30">
        <v>0</v>
      </c>
      <c r="L25" s="30">
        <v>0</v>
      </c>
      <c r="M25" s="30"/>
      <c r="N25" s="30"/>
    </row>
    <row r="26" spans="1:14" ht="47.25" hidden="1">
      <c r="A26" s="18" t="s">
        <v>21</v>
      </c>
      <c r="B26" s="18" t="s">
        <v>0</v>
      </c>
      <c r="C26" s="18" t="s">
        <v>2</v>
      </c>
      <c r="D26" s="18" t="s">
        <v>31</v>
      </c>
      <c r="E26" s="18" t="s">
        <v>31</v>
      </c>
      <c r="F26" s="18" t="s">
        <v>8</v>
      </c>
      <c r="G26" s="18" t="s">
        <v>32</v>
      </c>
      <c r="H26" s="22" t="s">
        <v>29</v>
      </c>
      <c r="I26" s="23" t="s">
        <v>42</v>
      </c>
      <c r="J26" s="30">
        <v>0</v>
      </c>
      <c r="K26" s="30">
        <v>0</v>
      </c>
      <c r="L26" s="30">
        <v>0</v>
      </c>
      <c r="M26" s="30"/>
      <c r="N26" s="30"/>
    </row>
    <row r="27" spans="1:14" ht="31.5">
      <c r="A27" s="16" t="s">
        <v>21</v>
      </c>
      <c r="B27" s="16" t="s">
        <v>0</v>
      </c>
      <c r="C27" s="16" t="s">
        <v>8</v>
      </c>
      <c r="D27" s="16" t="s">
        <v>31</v>
      </c>
      <c r="E27" s="16" t="s">
        <v>31</v>
      </c>
      <c r="F27" s="16" t="s">
        <v>31</v>
      </c>
      <c r="G27" s="16" t="s">
        <v>32</v>
      </c>
      <c r="H27" s="21" t="s">
        <v>21</v>
      </c>
      <c r="I27" s="13" t="s">
        <v>43</v>
      </c>
      <c r="J27" s="30">
        <f>(J29+J28)/1000</f>
        <v>0</v>
      </c>
      <c r="K27" s="30">
        <f>(K29+K28)/1000</f>
        <v>0</v>
      </c>
      <c r="L27" s="30">
        <f>(L29+L28)</f>
        <v>-27864.600000000006</v>
      </c>
      <c r="M27" s="30">
        <v>0</v>
      </c>
      <c r="N27" s="30">
        <v>0</v>
      </c>
    </row>
    <row r="28" spans="1:14" ht="31.5">
      <c r="A28" s="18" t="s">
        <v>21</v>
      </c>
      <c r="B28" s="18" t="s">
        <v>0</v>
      </c>
      <c r="C28" s="18" t="s">
        <v>8</v>
      </c>
      <c r="D28" s="18" t="s">
        <v>1</v>
      </c>
      <c r="E28" s="18" t="s">
        <v>0</v>
      </c>
      <c r="F28" s="18" t="s">
        <v>7</v>
      </c>
      <c r="G28" s="18" t="s">
        <v>32</v>
      </c>
      <c r="H28" s="22" t="s">
        <v>44</v>
      </c>
      <c r="I28" s="23" t="s">
        <v>45</v>
      </c>
      <c r="J28" s="30">
        <f>(-([1]доходы!C40+'Источниковая '!J18))/1000</f>
        <v>-152228.65169</v>
      </c>
      <c r="K28" s="30">
        <v>-152228.70000000001</v>
      </c>
      <c r="L28" s="30">
        <v>-162383.5</v>
      </c>
      <c r="M28" s="30">
        <f>L28/J28*100</f>
        <v>106.67078647630635</v>
      </c>
      <c r="N28" s="30">
        <f>L28/K28*100</f>
        <v>106.67075262417664</v>
      </c>
    </row>
    <row r="29" spans="1:14" ht="31.5">
      <c r="A29" s="18" t="s">
        <v>21</v>
      </c>
      <c r="B29" s="18" t="s">
        <v>0</v>
      </c>
      <c r="C29" s="18" t="s">
        <v>8</v>
      </c>
      <c r="D29" s="18" t="s">
        <v>1</v>
      </c>
      <c r="E29" s="18" t="s">
        <v>0</v>
      </c>
      <c r="F29" s="18" t="s">
        <v>7</v>
      </c>
      <c r="G29" s="18" t="s">
        <v>32</v>
      </c>
      <c r="H29" s="22" t="s">
        <v>6</v>
      </c>
      <c r="I29" s="23" t="s">
        <v>46</v>
      </c>
      <c r="J29" s="29">
        <f>([1]функц!F14)/1000</f>
        <v>152228.65169</v>
      </c>
      <c r="K29" s="29">
        <v>152228.70000000001</v>
      </c>
      <c r="L29" s="29">
        <v>134518.9</v>
      </c>
      <c r="M29" s="29">
        <f>L29/J29*100</f>
        <v>88.366347928992823</v>
      </c>
      <c r="N29" s="29">
        <f>L29/K29*100</f>
        <v>88.366319885803392</v>
      </c>
    </row>
    <row r="30" spans="1:14" ht="31.5" hidden="1">
      <c r="A30" s="16" t="s">
        <v>21</v>
      </c>
      <c r="B30" s="16" t="s">
        <v>0</v>
      </c>
      <c r="C30" s="16" t="s">
        <v>5</v>
      </c>
      <c r="D30" s="16" t="s">
        <v>31</v>
      </c>
      <c r="E30" s="16" t="s">
        <v>31</v>
      </c>
      <c r="F30" s="16" t="s">
        <v>31</v>
      </c>
      <c r="G30" s="16" t="s">
        <v>32</v>
      </c>
      <c r="H30" s="21" t="s">
        <v>21</v>
      </c>
      <c r="I30" s="13" t="s">
        <v>47</v>
      </c>
      <c r="J30" s="20">
        <f>(J31+J33+J36)/1000</f>
        <v>0</v>
      </c>
      <c r="K30" s="20">
        <v>0</v>
      </c>
      <c r="L30" s="20">
        <v>0</v>
      </c>
      <c r="M30" s="20"/>
      <c r="N30" s="20"/>
    </row>
    <row r="31" spans="1:14" ht="47.25" hidden="1">
      <c r="A31" s="18"/>
      <c r="B31" s="18"/>
      <c r="C31" s="18"/>
      <c r="D31" s="18"/>
      <c r="E31" s="18"/>
      <c r="F31" s="18"/>
      <c r="G31" s="18"/>
      <c r="H31" s="17" t="s">
        <v>21</v>
      </c>
      <c r="I31" s="13" t="s">
        <v>48</v>
      </c>
      <c r="J31" s="20">
        <f>(J32)/1000</f>
        <v>0</v>
      </c>
      <c r="K31" s="20">
        <v>0</v>
      </c>
      <c r="L31" s="20">
        <v>0</v>
      </c>
      <c r="M31" s="20"/>
      <c r="N31" s="20"/>
    </row>
    <row r="32" spans="1:14" ht="63" hidden="1">
      <c r="A32" s="18"/>
      <c r="B32" s="18"/>
      <c r="C32" s="18"/>
      <c r="D32" s="18"/>
      <c r="E32" s="18"/>
      <c r="F32" s="18"/>
      <c r="G32" s="18"/>
      <c r="H32" s="14" t="s">
        <v>49</v>
      </c>
      <c r="I32" s="23" t="s">
        <v>50</v>
      </c>
      <c r="J32" s="20">
        <v>0</v>
      </c>
      <c r="K32" s="20">
        <v>0</v>
      </c>
      <c r="L32" s="20">
        <v>0</v>
      </c>
      <c r="M32" s="20"/>
      <c r="N32" s="20"/>
    </row>
    <row r="33" spans="1:14" ht="31.5" hidden="1">
      <c r="A33" s="16" t="s">
        <v>21</v>
      </c>
      <c r="B33" s="16" t="s">
        <v>0</v>
      </c>
      <c r="C33" s="16" t="s">
        <v>5</v>
      </c>
      <c r="D33" s="16" t="s">
        <v>3</v>
      </c>
      <c r="E33" s="16" t="s">
        <v>31</v>
      </c>
      <c r="F33" s="16" t="s">
        <v>31</v>
      </c>
      <c r="G33" s="16" t="s">
        <v>32</v>
      </c>
      <c r="H33" s="17" t="s">
        <v>21</v>
      </c>
      <c r="I33" s="13" t="s">
        <v>51</v>
      </c>
      <c r="J33" s="15">
        <f>(J34)/1000</f>
        <v>0</v>
      </c>
      <c r="K33" s="15">
        <v>0</v>
      </c>
      <c r="L33" s="15">
        <v>0</v>
      </c>
      <c r="M33" s="15"/>
      <c r="N33" s="15"/>
    </row>
    <row r="34" spans="1:14" ht="141.75" hidden="1">
      <c r="A34" s="18" t="s">
        <v>21</v>
      </c>
      <c r="B34" s="18" t="s">
        <v>0</v>
      </c>
      <c r="C34" s="18" t="s">
        <v>5</v>
      </c>
      <c r="D34" s="18" t="s">
        <v>3</v>
      </c>
      <c r="E34" s="18" t="s">
        <v>31</v>
      </c>
      <c r="F34" s="18" t="s">
        <v>31</v>
      </c>
      <c r="G34" s="18" t="s">
        <v>32</v>
      </c>
      <c r="H34" s="14" t="s">
        <v>27</v>
      </c>
      <c r="I34" s="23" t="s">
        <v>52</v>
      </c>
      <c r="J34" s="20">
        <f>(J35)/1000</f>
        <v>0</v>
      </c>
      <c r="K34" s="20">
        <v>0</v>
      </c>
      <c r="L34" s="20">
        <v>0</v>
      </c>
      <c r="M34" s="20"/>
      <c r="N34" s="20"/>
    </row>
    <row r="35" spans="1:14" ht="126" hidden="1">
      <c r="A35" s="18" t="s">
        <v>21</v>
      </c>
      <c r="B35" s="18" t="s">
        <v>0</v>
      </c>
      <c r="C35" s="18" t="s">
        <v>5</v>
      </c>
      <c r="D35" s="18" t="s">
        <v>3</v>
      </c>
      <c r="E35" s="18" t="s">
        <v>31</v>
      </c>
      <c r="F35" s="18" t="s">
        <v>8</v>
      </c>
      <c r="G35" s="18" t="s">
        <v>32</v>
      </c>
      <c r="H35" s="14" t="s">
        <v>29</v>
      </c>
      <c r="I35" s="23" t="s">
        <v>53</v>
      </c>
      <c r="J35" s="24">
        <v>0</v>
      </c>
      <c r="K35" s="24">
        <v>0</v>
      </c>
      <c r="L35" s="24">
        <v>0</v>
      </c>
      <c r="M35" s="24"/>
      <c r="N35" s="24"/>
    </row>
    <row r="36" spans="1:14" ht="47.25" hidden="1">
      <c r="A36" s="18" t="s">
        <v>21</v>
      </c>
      <c r="B36" s="18" t="s">
        <v>0</v>
      </c>
      <c r="C36" s="18" t="s">
        <v>5</v>
      </c>
      <c r="D36" s="18" t="s">
        <v>8</v>
      </c>
      <c r="E36" s="18" t="s">
        <v>31</v>
      </c>
      <c r="F36" s="18" t="s">
        <v>31</v>
      </c>
      <c r="G36" s="18" t="s">
        <v>32</v>
      </c>
      <c r="H36" s="22" t="s">
        <v>21</v>
      </c>
      <c r="I36" s="13" t="s">
        <v>38</v>
      </c>
      <c r="J36" s="20">
        <f>(J37-J39)/1000</f>
        <v>0</v>
      </c>
      <c r="K36" s="20">
        <v>0</v>
      </c>
      <c r="L36" s="20">
        <v>0</v>
      </c>
      <c r="M36" s="20"/>
      <c r="N36" s="20"/>
    </row>
    <row r="37" spans="1:14" ht="31.5" hidden="1">
      <c r="A37" s="18" t="s">
        <v>21</v>
      </c>
      <c r="B37" s="18" t="s">
        <v>0</v>
      </c>
      <c r="C37" s="18" t="s">
        <v>5</v>
      </c>
      <c r="D37" s="18" t="s">
        <v>8</v>
      </c>
      <c r="E37" s="18" t="s">
        <v>31</v>
      </c>
      <c r="F37" s="18" t="s">
        <v>31</v>
      </c>
      <c r="G37" s="18" t="s">
        <v>32</v>
      </c>
      <c r="H37" s="22" t="s">
        <v>54</v>
      </c>
      <c r="I37" s="23" t="s">
        <v>55</v>
      </c>
      <c r="J37" s="20">
        <f>(J38)/1000</f>
        <v>0</v>
      </c>
      <c r="K37" s="20">
        <v>0</v>
      </c>
      <c r="L37" s="20">
        <v>0</v>
      </c>
      <c r="M37" s="20"/>
      <c r="N37" s="20"/>
    </row>
    <row r="38" spans="1:14" ht="47.25" hidden="1">
      <c r="A38" s="25" t="s">
        <v>21</v>
      </c>
      <c r="B38" s="25" t="s">
        <v>0</v>
      </c>
      <c r="C38" s="25" t="s">
        <v>5</v>
      </c>
      <c r="D38" s="25" t="s">
        <v>8</v>
      </c>
      <c r="E38" s="25" t="s">
        <v>0</v>
      </c>
      <c r="F38" s="25" t="s">
        <v>8</v>
      </c>
      <c r="G38" s="25" t="s">
        <v>32</v>
      </c>
      <c r="H38" s="26" t="s">
        <v>56</v>
      </c>
      <c r="I38" s="23" t="s">
        <v>57</v>
      </c>
      <c r="J38" s="20">
        <v>0</v>
      </c>
      <c r="K38" s="20">
        <v>0</v>
      </c>
      <c r="L38" s="20">
        <v>0</v>
      </c>
      <c r="M38" s="20"/>
      <c r="N38" s="20"/>
    </row>
    <row r="39" spans="1:14" ht="31.5" hidden="1">
      <c r="A39" s="18" t="s">
        <v>21</v>
      </c>
      <c r="B39" s="18" t="s">
        <v>0</v>
      </c>
      <c r="C39" s="18" t="s">
        <v>5</v>
      </c>
      <c r="D39" s="18" t="s">
        <v>8</v>
      </c>
      <c r="E39" s="18" t="s">
        <v>31</v>
      </c>
      <c r="F39" s="18" t="s">
        <v>31</v>
      </c>
      <c r="G39" s="18" t="s">
        <v>32</v>
      </c>
      <c r="H39" s="22" t="s">
        <v>58</v>
      </c>
      <c r="I39" s="23" t="s">
        <v>59</v>
      </c>
      <c r="J39" s="20">
        <f>(J40)/1000</f>
        <v>0</v>
      </c>
      <c r="K39" s="20">
        <v>0</v>
      </c>
      <c r="L39" s="20">
        <v>0</v>
      </c>
      <c r="M39" s="20"/>
      <c r="N39" s="20"/>
    </row>
    <row r="40" spans="1:14" ht="31.5" hidden="1">
      <c r="A40" s="18" t="s">
        <v>21</v>
      </c>
      <c r="B40" s="18" t="s">
        <v>0</v>
      </c>
      <c r="C40" s="18" t="s">
        <v>5</v>
      </c>
      <c r="D40" s="18" t="s">
        <v>8</v>
      </c>
      <c r="E40" s="18" t="s">
        <v>0</v>
      </c>
      <c r="F40" s="18" t="s">
        <v>8</v>
      </c>
      <c r="G40" s="18" t="s">
        <v>32</v>
      </c>
      <c r="H40" s="22" t="s">
        <v>4</v>
      </c>
      <c r="I40" s="23" t="s">
        <v>60</v>
      </c>
      <c r="J40" s="20">
        <v>0</v>
      </c>
      <c r="K40" s="20">
        <v>0</v>
      </c>
      <c r="L40" s="20">
        <v>0</v>
      </c>
      <c r="M40" s="20"/>
      <c r="N40" s="20"/>
    </row>
    <row r="41" spans="1:14" ht="28.5">
      <c r="A41" s="16" t="s">
        <v>21</v>
      </c>
      <c r="B41" s="16" t="s">
        <v>31</v>
      </c>
      <c r="C41" s="16" t="s">
        <v>31</v>
      </c>
      <c r="D41" s="16" t="s">
        <v>31</v>
      </c>
      <c r="E41" s="16" t="s">
        <v>31</v>
      </c>
      <c r="F41" s="16" t="s">
        <v>31</v>
      </c>
      <c r="G41" s="16" t="s">
        <v>32</v>
      </c>
      <c r="H41" s="21" t="s">
        <v>21</v>
      </c>
      <c r="I41" s="13"/>
      <c r="J41" s="15">
        <f>(J17+J22+J27+J30)/1000</f>
        <v>0</v>
      </c>
      <c r="K41" s="15">
        <f>(K17+K22+K27+K30)/1000</f>
        <v>0</v>
      </c>
      <c r="L41" s="28">
        <f>(L17+L22+L27+L30)</f>
        <v>-27864.600000000006</v>
      </c>
      <c r="M41" s="15">
        <f t="shared" ref="M41:N41" si="1">M17+M22+M27+M30</f>
        <v>0</v>
      </c>
      <c r="N41" s="15">
        <f t="shared" si="1"/>
        <v>0</v>
      </c>
    </row>
  </sheetData>
  <mergeCells count="12">
    <mergeCell ref="M8:M9"/>
    <mergeCell ref="N8:N9"/>
    <mergeCell ref="A7:H7"/>
    <mergeCell ref="A5:L5"/>
    <mergeCell ref="M1:N1"/>
    <mergeCell ref="B8:H8"/>
    <mergeCell ref="I8:I9"/>
    <mergeCell ref="J8:J9"/>
    <mergeCell ref="K8:K9"/>
    <mergeCell ref="L8:L9"/>
    <mergeCell ref="M2:N2"/>
    <mergeCell ref="M3:N3"/>
  </mergeCells>
  <pageMargins left="0.70866141732283472" right="0.70866141732283472" top="0.74803149606299213" bottom="0.74803149606299213" header="0.31496062992125984" footer="0.31496062992125984"/>
  <pageSetup paperSize="9" scale="5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Источниковая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exif_MSED_c7e8422ef8306565c1957ebcf89f8e5f7dbfabc211cabbc6d95485cefc86cd32</dc:description>
  <cp:lastModifiedBy/>
  <dcterms:created xsi:type="dcterms:W3CDTF">2006-09-28T05:33:49Z</dcterms:created>
  <dcterms:modified xsi:type="dcterms:W3CDTF">2018-06-05T11:52:18Z</dcterms:modified>
</cp:coreProperties>
</file>